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R:\01_Projekty_EU_CR\03_verejne_zakazky\OPZP21_1.1.1_SŠŘ_Jaromer_telocvicna\STP\02_zahajeni\p03_SSR_Jaromer_telocvicna_SP_FVE_PD_VV\"/>
    </mc:Choice>
  </mc:AlternateContent>
  <xr:revisionPtr revIDLastSave="0" documentId="11_99FAE6B9E4C1E2153B2CEE990FA07F2FD8B485E9" xr6:coauthVersionLast="47" xr6:coauthVersionMax="47" xr10:uidLastSave="{00000000-0000-0000-0000-000000000000}"/>
  <bookViews>
    <workbookView xWindow="-108" yWindow="-108" windowWidth="23256" windowHeight="12456" firstSheet="4" activeTab="7" xr2:uid="{00000000-000D-0000-FFFF-FFFF00000000}"/>
  </bookViews>
  <sheets>
    <sheet name="Rekapitulace stavby" sheetId="1" r:id="rId1"/>
    <sheet name="006a - Tělocvična" sheetId="2" r:id="rId2"/>
    <sheet name="006b - Chodba + kotelna" sheetId="3" r:id="rId3"/>
    <sheet name="006c - Šatny" sheetId="4" r:id="rId4"/>
    <sheet name="006d - Vzduchotechnika a ..." sheetId="5" r:id="rId5"/>
    <sheet name="006e - Fotovoltaika" sheetId="6" r:id="rId6"/>
    <sheet name="006f - Elektromontáže" sheetId="7" r:id="rId7"/>
    <sheet name="VON - Vedlejší a ostatní ..." sheetId="8" r:id="rId8"/>
  </sheets>
  <definedNames>
    <definedName name="_xlnm._FilterDatabase" localSheetId="1" hidden="1">'006a - Tělocvična'!$C$128:$K$253</definedName>
    <definedName name="_xlnm._FilterDatabase" localSheetId="2" hidden="1">'006b - Chodba + kotelna'!$C$126:$K$255</definedName>
    <definedName name="_xlnm._FilterDatabase" localSheetId="3" hidden="1">'006c - Šatny'!$C$128:$K$298</definedName>
    <definedName name="_xlnm._FilterDatabase" localSheetId="4" hidden="1">'006d - Vzduchotechnika a ...'!$C$120:$K$177</definedName>
    <definedName name="_xlnm._FilterDatabase" localSheetId="5" hidden="1">'006e - Fotovoltaika'!$C$121:$K$187</definedName>
    <definedName name="_xlnm._FilterDatabase" localSheetId="6" hidden="1">'006f - Elektromontáže'!$C$148:$K$240</definedName>
    <definedName name="_xlnm._FilterDatabase" localSheetId="7" hidden="1">'VON - Vedlejší a ostatní ...'!$C$121:$K$141</definedName>
    <definedName name="_xlnm.Print_Titles" localSheetId="1">'006a - Tělocvična'!$128:$128</definedName>
    <definedName name="_xlnm.Print_Titles" localSheetId="2">'006b - Chodba + kotelna'!$126:$126</definedName>
    <definedName name="_xlnm.Print_Titles" localSheetId="3">'006c - Šatny'!$128:$128</definedName>
    <definedName name="_xlnm.Print_Titles" localSheetId="4">'006d - Vzduchotechnika a ...'!$120:$120</definedName>
    <definedName name="_xlnm.Print_Titles" localSheetId="5">'006e - Fotovoltaika'!$121:$121</definedName>
    <definedName name="_xlnm.Print_Titles" localSheetId="6">'006f - Elektromontáže'!$148:$148</definedName>
    <definedName name="_xlnm.Print_Titles" localSheetId="0">'Rekapitulace stavby'!$92:$92</definedName>
    <definedName name="_xlnm.Print_Titles" localSheetId="7">'VON - Vedlejší a ostatní ...'!$121:$121</definedName>
    <definedName name="_xlnm.Print_Area" localSheetId="1">'006a - Tělocvična'!$C$4:$J$76,'006a - Tělocvična'!$C$82:$J$110,'006a - Tělocvična'!$C$116:$K$253</definedName>
    <definedName name="_xlnm.Print_Area" localSheetId="2">'006b - Chodba + kotelna'!$C$4:$J$76,'006b - Chodba + kotelna'!$C$82:$J$108,'006b - Chodba + kotelna'!$C$114:$K$255</definedName>
    <definedName name="_xlnm.Print_Area" localSheetId="3">'006c - Šatny'!$C$4:$J$76,'006c - Šatny'!$C$82:$J$110,'006c - Šatny'!$C$116:$K$298</definedName>
    <definedName name="_xlnm.Print_Area" localSheetId="4">'006d - Vzduchotechnika a ...'!$C$4:$J$76,'006d - Vzduchotechnika a ...'!$C$82:$J$102,'006d - Vzduchotechnika a ...'!$C$108:$K$177</definedName>
    <definedName name="_xlnm.Print_Area" localSheetId="5">'006e - Fotovoltaika'!$C$4:$J$76,'006e - Fotovoltaika'!$C$82:$J$103,'006e - Fotovoltaika'!$C$109:$K$187</definedName>
    <definedName name="_xlnm.Print_Area" localSheetId="6">'006f - Elektromontáže'!$C$4:$J$76,'006f - Elektromontáže'!$C$82:$J$130,'006f - Elektromontáže'!$C$136:$K$240</definedName>
    <definedName name="_xlnm.Print_Area" localSheetId="0">'Rekapitulace stavby'!$D$4:$AO$76,'Rekapitulace stavby'!$C$82:$AQ$102</definedName>
    <definedName name="_xlnm.Print_Area" localSheetId="7">'VON - Vedlejší a ostatní ...'!$C$4:$J$76,'VON - Vedlejší a ostatní ...'!$C$82:$J$103,'VON - Vedlejší a ostatní ...'!$C$109:$K$141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8" l="1"/>
  <c r="J36" i="8"/>
  <c r="AY101" i="1"/>
  <c r="J35" i="8"/>
  <c r="AX101" i="1"/>
  <c r="BI141" i="8"/>
  <c r="BH141" i="8"/>
  <c r="BG141" i="8"/>
  <c r="BF141" i="8"/>
  <c r="T141" i="8"/>
  <c r="T140" i="8" s="1"/>
  <c r="R141" i="8"/>
  <c r="R140" i="8"/>
  <c r="P141" i="8"/>
  <c r="P140" i="8" s="1"/>
  <c r="BI139" i="8"/>
  <c r="BH139" i="8"/>
  <c r="BG139" i="8"/>
  <c r="BF139" i="8"/>
  <c r="T139" i="8"/>
  <c r="T138" i="8"/>
  <c r="R139" i="8"/>
  <c r="R138" i="8"/>
  <c r="P139" i="8"/>
  <c r="P138" i="8" s="1"/>
  <c r="BI137" i="8"/>
  <c r="BH137" i="8"/>
  <c r="BG137" i="8"/>
  <c r="BF137" i="8"/>
  <c r="T137" i="8"/>
  <c r="R137" i="8"/>
  <c r="P137" i="8"/>
  <c r="BI136" i="8"/>
  <c r="BH136" i="8"/>
  <c r="BG136" i="8"/>
  <c r="BF136" i="8"/>
  <c r="T136" i="8"/>
  <c r="R136" i="8"/>
  <c r="P136" i="8"/>
  <c r="BI134" i="8"/>
  <c r="BH134" i="8"/>
  <c r="BG134" i="8"/>
  <c r="BF134" i="8"/>
  <c r="T134" i="8"/>
  <c r="R134" i="8"/>
  <c r="P134" i="8"/>
  <c r="BI133" i="8"/>
  <c r="BH133" i="8"/>
  <c r="BG133" i="8"/>
  <c r="BF133" i="8"/>
  <c r="T133" i="8"/>
  <c r="R133" i="8"/>
  <c r="P133" i="8"/>
  <c r="BI132" i="8"/>
  <c r="BH132" i="8"/>
  <c r="BG132" i="8"/>
  <c r="BF132" i="8"/>
  <c r="T132" i="8"/>
  <c r="R132" i="8"/>
  <c r="P132" i="8"/>
  <c r="BI131" i="8"/>
  <c r="BH131" i="8"/>
  <c r="BG131" i="8"/>
  <c r="BF131" i="8"/>
  <c r="T131" i="8"/>
  <c r="R131" i="8"/>
  <c r="P131" i="8"/>
  <c r="BI130" i="8"/>
  <c r="BH130" i="8"/>
  <c r="BG130" i="8"/>
  <c r="BF130" i="8"/>
  <c r="T130" i="8"/>
  <c r="R130" i="8"/>
  <c r="P130" i="8"/>
  <c r="BI129" i="8"/>
  <c r="BH129" i="8"/>
  <c r="BG129" i="8"/>
  <c r="BF129" i="8"/>
  <c r="T129" i="8"/>
  <c r="R129" i="8"/>
  <c r="P129" i="8"/>
  <c r="BI127" i="8"/>
  <c r="BH127" i="8"/>
  <c r="BG127" i="8"/>
  <c r="BF127" i="8"/>
  <c r="T127" i="8"/>
  <c r="R127" i="8"/>
  <c r="P127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J118" i="8"/>
  <c r="F118" i="8"/>
  <c r="F116" i="8"/>
  <c r="E114" i="8"/>
  <c r="J91" i="8"/>
  <c r="F91" i="8"/>
  <c r="F89" i="8"/>
  <c r="E87" i="8"/>
  <c r="J24" i="8"/>
  <c r="E24" i="8"/>
  <c r="J119" i="8"/>
  <c r="J23" i="8"/>
  <c r="J18" i="8"/>
  <c r="E18" i="8"/>
  <c r="F119" i="8"/>
  <c r="J17" i="8"/>
  <c r="J12" i="8"/>
  <c r="J116" i="8" s="1"/>
  <c r="E7" i="8"/>
  <c r="E112" i="8" s="1"/>
  <c r="J37" i="7"/>
  <c r="J36" i="7"/>
  <c r="AY100" i="1"/>
  <c r="J35" i="7"/>
  <c r="AX100" i="1"/>
  <c r="BI240" i="7"/>
  <c r="BH240" i="7"/>
  <c r="BG240" i="7"/>
  <c r="BF240" i="7"/>
  <c r="T240" i="7"/>
  <c r="T239" i="7"/>
  <c r="R240" i="7"/>
  <c r="R239" i="7"/>
  <c r="P240" i="7"/>
  <c r="P239" i="7"/>
  <c r="BI238" i="7"/>
  <c r="BH238" i="7"/>
  <c r="BG238" i="7"/>
  <c r="BF238" i="7"/>
  <c r="T238" i="7"/>
  <c r="T237" i="7" s="1"/>
  <c r="R238" i="7"/>
  <c r="R237" i="7"/>
  <c r="R226" i="7" s="1"/>
  <c r="P238" i="7"/>
  <c r="P237" i="7"/>
  <c r="BI236" i="7"/>
  <c r="BH236" i="7"/>
  <c r="BG236" i="7"/>
  <c r="BF236" i="7"/>
  <c r="T236" i="7"/>
  <c r="T235" i="7"/>
  <c r="R236" i="7"/>
  <c r="R235" i="7" s="1"/>
  <c r="P236" i="7"/>
  <c r="P235" i="7"/>
  <c r="BI234" i="7"/>
  <c r="BH234" i="7"/>
  <c r="BG234" i="7"/>
  <c r="BF234" i="7"/>
  <c r="T234" i="7"/>
  <c r="R234" i="7"/>
  <c r="P234" i="7"/>
  <c r="BI233" i="7"/>
  <c r="BH233" i="7"/>
  <c r="BG233" i="7"/>
  <c r="BF233" i="7"/>
  <c r="T233" i="7"/>
  <c r="R233" i="7"/>
  <c r="P233" i="7"/>
  <c r="BI232" i="7"/>
  <c r="BH232" i="7"/>
  <c r="BG232" i="7"/>
  <c r="BF232" i="7"/>
  <c r="T232" i="7"/>
  <c r="R232" i="7"/>
  <c r="P232" i="7"/>
  <c r="BI231" i="7"/>
  <c r="BH231" i="7"/>
  <c r="BG231" i="7"/>
  <c r="BF231" i="7"/>
  <c r="T231" i="7"/>
  <c r="R231" i="7"/>
  <c r="P231" i="7"/>
  <c r="BI230" i="7"/>
  <c r="BH230" i="7"/>
  <c r="BG230" i="7"/>
  <c r="BF230" i="7"/>
  <c r="T230" i="7"/>
  <c r="R230" i="7"/>
  <c r="P230" i="7"/>
  <c r="BI229" i="7"/>
  <c r="BH229" i="7"/>
  <c r="BG229" i="7"/>
  <c r="BF229" i="7"/>
  <c r="T229" i="7"/>
  <c r="R229" i="7"/>
  <c r="P229" i="7"/>
  <c r="BI228" i="7"/>
  <c r="BH228" i="7"/>
  <c r="BG228" i="7"/>
  <c r="BF228" i="7"/>
  <c r="T228" i="7"/>
  <c r="R228" i="7"/>
  <c r="P228" i="7"/>
  <c r="BI227" i="7"/>
  <c r="BH227" i="7"/>
  <c r="BG227" i="7"/>
  <c r="BF227" i="7"/>
  <c r="T227" i="7"/>
  <c r="T226" i="7" s="1"/>
  <c r="R227" i="7"/>
  <c r="P227" i="7"/>
  <c r="P226" i="7" s="1"/>
  <c r="BI225" i="7"/>
  <c r="BH225" i="7"/>
  <c r="BG225" i="7"/>
  <c r="BF225" i="7"/>
  <c r="T225" i="7"/>
  <c r="T224" i="7" s="1"/>
  <c r="R225" i="7"/>
  <c r="R224" i="7"/>
  <c r="P225" i="7"/>
  <c r="P224" i="7"/>
  <c r="BI223" i="7"/>
  <c r="BH223" i="7"/>
  <c r="BG223" i="7"/>
  <c r="BF223" i="7"/>
  <c r="T223" i="7"/>
  <c r="R223" i="7"/>
  <c r="P223" i="7"/>
  <c r="BI222" i="7"/>
  <c r="BH222" i="7"/>
  <c r="BG222" i="7"/>
  <c r="BF222" i="7"/>
  <c r="T222" i="7"/>
  <c r="R222" i="7"/>
  <c r="P222" i="7"/>
  <c r="BI221" i="7"/>
  <c r="BH221" i="7"/>
  <c r="BG221" i="7"/>
  <c r="BF221" i="7"/>
  <c r="T221" i="7"/>
  <c r="R221" i="7"/>
  <c r="P221" i="7"/>
  <c r="BI220" i="7"/>
  <c r="BH220" i="7"/>
  <c r="BG220" i="7"/>
  <c r="BF220" i="7"/>
  <c r="T220" i="7"/>
  <c r="R220" i="7"/>
  <c r="P220" i="7"/>
  <c r="BI218" i="7"/>
  <c r="BH218" i="7"/>
  <c r="BG218" i="7"/>
  <c r="BF218" i="7"/>
  <c r="T218" i="7"/>
  <c r="R218" i="7"/>
  <c r="P218" i="7"/>
  <c r="BI217" i="7"/>
  <c r="BH217" i="7"/>
  <c r="BG217" i="7"/>
  <c r="BF217" i="7"/>
  <c r="T217" i="7"/>
  <c r="R217" i="7"/>
  <c r="P217" i="7"/>
  <c r="BI215" i="7"/>
  <c r="BH215" i="7"/>
  <c r="BG215" i="7"/>
  <c r="BF215" i="7"/>
  <c r="T215" i="7"/>
  <c r="R215" i="7"/>
  <c r="P215" i="7"/>
  <c r="BI214" i="7"/>
  <c r="BH214" i="7"/>
  <c r="BG214" i="7"/>
  <c r="BF214" i="7"/>
  <c r="T214" i="7"/>
  <c r="R214" i="7"/>
  <c r="P214" i="7"/>
  <c r="BI213" i="7"/>
  <c r="BH213" i="7"/>
  <c r="BG213" i="7"/>
  <c r="BF213" i="7"/>
  <c r="T213" i="7"/>
  <c r="R213" i="7"/>
  <c r="P213" i="7"/>
  <c r="BI212" i="7"/>
  <c r="BH212" i="7"/>
  <c r="BG212" i="7"/>
  <c r="BF212" i="7"/>
  <c r="T212" i="7"/>
  <c r="R212" i="7"/>
  <c r="P212" i="7"/>
  <c r="BI211" i="7"/>
  <c r="BH211" i="7"/>
  <c r="BG211" i="7"/>
  <c r="BF211" i="7"/>
  <c r="T211" i="7"/>
  <c r="R211" i="7"/>
  <c r="P211" i="7"/>
  <c r="BI209" i="7"/>
  <c r="BH209" i="7"/>
  <c r="BG209" i="7"/>
  <c r="BF209" i="7"/>
  <c r="T209" i="7"/>
  <c r="T208" i="7" s="1"/>
  <c r="R209" i="7"/>
  <c r="R208" i="7" s="1"/>
  <c r="P209" i="7"/>
  <c r="P208" i="7"/>
  <c r="BI206" i="7"/>
  <c r="BH206" i="7"/>
  <c r="BG206" i="7"/>
  <c r="BF206" i="7"/>
  <c r="T206" i="7"/>
  <c r="T205" i="7" s="1"/>
  <c r="R206" i="7"/>
  <c r="R205" i="7" s="1"/>
  <c r="P206" i="7"/>
  <c r="P205" i="7" s="1"/>
  <c r="BI204" i="7"/>
  <c r="BH204" i="7"/>
  <c r="BG204" i="7"/>
  <c r="BF204" i="7"/>
  <c r="T204" i="7"/>
  <c r="T203" i="7"/>
  <c r="R204" i="7"/>
  <c r="R203" i="7" s="1"/>
  <c r="P204" i="7"/>
  <c r="P203" i="7" s="1"/>
  <c r="BI202" i="7"/>
  <c r="BH202" i="7"/>
  <c r="BG202" i="7"/>
  <c r="BF202" i="7"/>
  <c r="T202" i="7"/>
  <c r="T201" i="7"/>
  <c r="R202" i="7"/>
  <c r="R201" i="7"/>
  <c r="P202" i="7"/>
  <c r="P201" i="7" s="1"/>
  <c r="BI200" i="7"/>
  <c r="BH200" i="7"/>
  <c r="BG200" i="7"/>
  <c r="BF200" i="7"/>
  <c r="T200" i="7"/>
  <c r="T199" i="7"/>
  <c r="T198" i="7" s="1"/>
  <c r="R200" i="7"/>
  <c r="R199" i="7" s="1"/>
  <c r="R198" i="7" s="1"/>
  <c r="P200" i="7"/>
  <c r="P199" i="7" s="1"/>
  <c r="P198" i="7" s="1"/>
  <c r="BI197" i="7"/>
  <c r="BH197" i="7"/>
  <c r="BG197" i="7"/>
  <c r="BF197" i="7"/>
  <c r="T197" i="7"/>
  <c r="R197" i="7"/>
  <c r="P197" i="7"/>
  <c r="BI196" i="7"/>
  <c r="BH196" i="7"/>
  <c r="BG196" i="7"/>
  <c r="BF196" i="7"/>
  <c r="T196" i="7"/>
  <c r="R196" i="7"/>
  <c r="P196" i="7"/>
  <c r="BI194" i="7"/>
  <c r="BH194" i="7"/>
  <c r="BG194" i="7"/>
  <c r="BF194" i="7"/>
  <c r="T194" i="7"/>
  <c r="R194" i="7"/>
  <c r="P194" i="7"/>
  <c r="BI193" i="7"/>
  <c r="BH193" i="7"/>
  <c r="BG193" i="7"/>
  <c r="BF193" i="7"/>
  <c r="T193" i="7"/>
  <c r="R193" i="7"/>
  <c r="P193" i="7"/>
  <c r="BI192" i="7"/>
  <c r="BH192" i="7"/>
  <c r="BG192" i="7"/>
  <c r="BF192" i="7"/>
  <c r="T192" i="7"/>
  <c r="R192" i="7"/>
  <c r="P192" i="7"/>
  <c r="BI191" i="7"/>
  <c r="BH191" i="7"/>
  <c r="BG191" i="7"/>
  <c r="BF191" i="7"/>
  <c r="T191" i="7"/>
  <c r="R191" i="7"/>
  <c r="P191" i="7"/>
  <c r="BI190" i="7"/>
  <c r="BH190" i="7"/>
  <c r="BG190" i="7"/>
  <c r="BF190" i="7"/>
  <c r="T190" i="7"/>
  <c r="R190" i="7"/>
  <c r="P190" i="7"/>
  <c r="BI189" i="7"/>
  <c r="BH189" i="7"/>
  <c r="BG189" i="7"/>
  <c r="BF189" i="7"/>
  <c r="T189" i="7"/>
  <c r="R189" i="7"/>
  <c r="P189" i="7"/>
  <c r="BI188" i="7"/>
  <c r="BH188" i="7"/>
  <c r="BG188" i="7"/>
  <c r="BF188" i="7"/>
  <c r="T188" i="7"/>
  <c r="R188" i="7"/>
  <c r="P188" i="7"/>
  <c r="BI187" i="7"/>
  <c r="BH187" i="7"/>
  <c r="BG187" i="7"/>
  <c r="BF187" i="7"/>
  <c r="T187" i="7"/>
  <c r="R187" i="7"/>
  <c r="P187" i="7"/>
  <c r="BI186" i="7"/>
  <c r="BH186" i="7"/>
  <c r="BG186" i="7"/>
  <c r="BF186" i="7"/>
  <c r="T186" i="7"/>
  <c r="R186" i="7"/>
  <c r="P186" i="7"/>
  <c r="BI184" i="7"/>
  <c r="BH184" i="7"/>
  <c r="BG184" i="7"/>
  <c r="BF184" i="7"/>
  <c r="T184" i="7"/>
  <c r="T183" i="7" s="1"/>
  <c r="R184" i="7"/>
  <c r="R183" i="7" s="1"/>
  <c r="P184" i="7"/>
  <c r="P183" i="7" s="1"/>
  <c r="BI182" i="7"/>
  <c r="BH182" i="7"/>
  <c r="BG182" i="7"/>
  <c r="BF182" i="7"/>
  <c r="T182" i="7"/>
  <c r="T181" i="7" s="1"/>
  <c r="R182" i="7"/>
  <c r="R181" i="7" s="1"/>
  <c r="P182" i="7"/>
  <c r="P181" i="7" s="1"/>
  <c r="BI180" i="7"/>
  <c r="BH180" i="7"/>
  <c r="BG180" i="7"/>
  <c r="BF180" i="7"/>
  <c r="T180" i="7"/>
  <c r="T179" i="7"/>
  <c r="R180" i="7"/>
  <c r="R179" i="7" s="1"/>
  <c r="P180" i="7"/>
  <c r="P179" i="7" s="1"/>
  <c r="BI178" i="7"/>
  <c r="BH178" i="7"/>
  <c r="BG178" i="7"/>
  <c r="BF178" i="7"/>
  <c r="T178" i="7"/>
  <c r="R178" i="7"/>
  <c r="P178" i="7"/>
  <c r="BI177" i="7"/>
  <c r="BH177" i="7"/>
  <c r="BG177" i="7"/>
  <c r="BF177" i="7"/>
  <c r="T177" i="7"/>
  <c r="R177" i="7"/>
  <c r="P177" i="7"/>
  <c r="BI174" i="7"/>
  <c r="BH174" i="7"/>
  <c r="BG174" i="7"/>
  <c r="BF174" i="7"/>
  <c r="T174" i="7"/>
  <c r="T173" i="7"/>
  <c r="R174" i="7"/>
  <c r="R173" i="7" s="1"/>
  <c r="P174" i="7"/>
  <c r="P173" i="7" s="1"/>
  <c r="BI172" i="7"/>
  <c r="BH172" i="7"/>
  <c r="BG172" i="7"/>
  <c r="BF172" i="7"/>
  <c r="T172" i="7"/>
  <c r="T171" i="7"/>
  <c r="R172" i="7"/>
  <c r="R171" i="7"/>
  <c r="P172" i="7"/>
  <c r="P171" i="7" s="1"/>
  <c r="BI170" i="7"/>
  <c r="BH170" i="7"/>
  <c r="BG170" i="7"/>
  <c r="BF170" i="7"/>
  <c r="T170" i="7"/>
  <c r="T169" i="7" s="1"/>
  <c r="R170" i="7"/>
  <c r="R169" i="7"/>
  <c r="P170" i="7"/>
  <c r="P169" i="7"/>
  <c r="BI168" i="7"/>
  <c r="BH168" i="7"/>
  <c r="BG168" i="7"/>
  <c r="BF168" i="7"/>
  <c r="T168" i="7"/>
  <c r="R168" i="7"/>
  <c r="P168" i="7"/>
  <c r="BI167" i="7"/>
  <c r="BH167" i="7"/>
  <c r="BG167" i="7"/>
  <c r="BF167" i="7"/>
  <c r="T167" i="7"/>
  <c r="R167" i="7"/>
  <c r="P167" i="7"/>
  <c r="BI164" i="7"/>
  <c r="BH164" i="7"/>
  <c r="BG164" i="7"/>
  <c r="BF164" i="7"/>
  <c r="T164" i="7"/>
  <c r="R164" i="7"/>
  <c r="P164" i="7"/>
  <c r="BI163" i="7"/>
  <c r="BH163" i="7"/>
  <c r="BG163" i="7"/>
  <c r="BF163" i="7"/>
  <c r="T163" i="7"/>
  <c r="R163" i="7"/>
  <c r="P163" i="7"/>
  <c r="BI162" i="7"/>
  <c r="BH162" i="7"/>
  <c r="BG162" i="7"/>
  <c r="BF162" i="7"/>
  <c r="T162" i="7"/>
  <c r="R162" i="7"/>
  <c r="P162" i="7"/>
  <c r="BI161" i="7"/>
  <c r="BH161" i="7"/>
  <c r="BG161" i="7"/>
  <c r="BF161" i="7"/>
  <c r="T161" i="7"/>
  <c r="R161" i="7"/>
  <c r="P161" i="7"/>
  <c r="BI159" i="7"/>
  <c r="BH159" i="7"/>
  <c r="BG159" i="7"/>
  <c r="BF159" i="7"/>
  <c r="T159" i="7"/>
  <c r="R159" i="7"/>
  <c r="P159" i="7"/>
  <c r="BI158" i="7"/>
  <c r="BH158" i="7"/>
  <c r="BG158" i="7"/>
  <c r="BF158" i="7"/>
  <c r="T158" i="7"/>
  <c r="R158" i="7"/>
  <c r="P158" i="7"/>
  <c r="BI157" i="7"/>
  <c r="BH157" i="7"/>
  <c r="BG157" i="7"/>
  <c r="BF157" i="7"/>
  <c r="T157" i="7"/>
  <c r="R157" i="7"/>
  <c r="P157" i="7"/>
  <c r="BI155" i="7"/>
  <c r="BH155" i="7"/>
  <c r="BG155" i="7"/>
  <c r="BF155" i="7"/>
  <c r="T155" i="7"/>
  <c r="T154" i="7" s="1"/>
  <c r="R155" i="7"/>
  <c r="R154" i="7" s="1"/>
  <c r="P155" i="7"/>
  <c r="P154" i="7" s="1"/>
  <c r="BI153" i="7"/>
  <c r="BH153" i="7"/>
  <c r="BG153" i="7"/>
  <c r="BF153" i="7"/>
  <c r="T153" i="7"/>
  <c r="T152" i="7"/>
  <c r="R153" i="7"/>
  <c r="R152" i="7" s="1"/>
  <c r="P153" i="7"/>
  <c r="P152" i="7" s="1"/>
  <c r="J145" i="7"/>
  <c r="F145" i="7"/>
  <c r="F143" i="7"/>
  <c r="E141" i="7"/>
  <c r="J91" i="7"/>
  <c r="F91" i="7"/>
  <c r="F89" i="7"/>
  <c r="E87" i="7"/>
  <c r="J24" i="7"/>
  <c r="E24" i="7"/>
  <c r="J92" i="7"/>
  <c r="J23" i="7"/>
  <c r="J18" i="7"/>
  <c r="E18" i="7"/>
  <c r="F92" i="7" s="1"/>
  <c r="J17" i="7"/>
  <c r="J12" i="7"/>
  <c r="J89" i="7"/>
  <c r="E7" i="7"/>
  <c r="E139" i="7"/>
  <c r="J37" i="6"/>
  <c r="J36" i="6"/>
  <c r="AY99" i="1"/>
  <c r="J35" i="6"/>
  <c r="AX99" i="1"/>
  <c r="BI187" i="6"/>
  <c r="BH187" i="6"/>
  <c r="BG187" i="6"/>
  <c r="BF187" i="6"/>
  <c r="T187" i="6"/>
  <c r="R187" i="6"/>
  <c r="P187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5" i="6"/>
  <c r="BH125" i="6"/>
  <c r="BG125" i="6"/>
  <c r="BF125" i="6"/>
  <c r="T125" i="6"/>
  <c r="T124" i="6" s="1"/>
  <c r="R125" i="6"/>
  <c r="R124" i="6" s="1"/>
  <c r="P125" i="6"/>
  <c r="P124" i="6" s="1"/>
  <c r="J118" i="6"/>
  <c r="F118" i="6"/>
  <c r="F116" i="6"/>
  <c r="E114" i="6"/>
  <c r="J91" i="6"/>
  <c r="F91" i="6"/>
  <c r="F89" i="6"/>
  <c r="E87" i="6"/>
  <c r="J24" i="6"/>
  <c r="E24" i="6"/>
  <c r="J92" i="6"/>
  <c r="J23" i="6"/>
  <c r="J18" i="6"/>
  <c r="E18" i="6"/>
  <c r="F119" i="6" s="1"/>
  <c r="J17" i="6"/>
  <c r="J12" i="6"/>
  <c r="J116" i="6" s="1"/>
  <c r="E7" i="6"/>
  <c r="E112" i="6" s="1"/>
  <c r="J37" i="5"/>
  <c r="J36" i="5"/>
  <c r="AY98" i="1"/>
  <c r="J35" i="5"/>
  <c r="AX98" i="1" s="1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3" i="5"/>
  <c r="BH133" i="5"/>
  <c r="BG133" i="5"/>
  <c r="BF133" i="5"/>
  <c r="T133" i="5"/>
  <c r="R133" i="5"/>
  <c r="P133" i="5"/>
  <c r="BI132" i="5"/>
  <c r="BH132" i="5"/>
  <c r="BG132" i="5"/>
  <c r="BF132" i="5"/>
  <c r="T132" i="5"/>
  <c r="R132" i="5"/>
  <c r="P132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9" i="5"/>
  <c r="BH129" i="5"/>
  <c r="BG129" i="5"/>
  <c r="BF129" i="5"/>
  <c r="T129" i="5"/>
  <c r="R129" i="5"/>
  <c r="P129" i="5"/>
  <c r="BI128" i="5"/>
  <c r="BH128" i="5"/>
  <c r="BG128" i="5"/>
  <c r="BF128" i="5"/>
  <c r="T128" i="5"/>
  <c r="R128" i="5"/>
  <c r="P128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4" i="5"/>
  <c r="BH124" i="5"/>
  <c r="BG124" i="5"/>
  <c r="BF124" i="5"/>
  <c r="T124" i="5"/>
  <c r="R124" i="5"/>
  <c r="P124" i="5"/>
  <c r="BI123" i="5"/>
  <c r="BH123" i="5"/>
  <c r="BG123" i="5"/>
  <c r="BF123" i="5"/>
  <c r="T123" i="5"/>
  <c r="R123" i="5"/>
  <c r="P123" i="5"/>
  <c r="J117" i="5"/>
  <c r="F117" i="5"/>
  <c r="F115" i="5"/>
  <c r="E113" i="5"/>
  <c r="J91" i="5"/>
  <c r="F91" i="5"/>
  <c r="F89" i="5"/>
  <c r="E87" i="5"/>
  <c r="J24" i="5"/>
  <c r="E24" i="5"/>
  <c r="J92" i="5" s="1"/>
  <c r="J23" i="5"/>
  <c r="J18" i="5"/>
  <c r="E18" i="5"/>
  <c r="F92" i="5" s="1"/>
  <c r="J17" i="5"/>
  <c r="J12" i="5"/>
  <c r="J115" i="5" s="1"/>
  <c r="E7" i="5"/>
  <c r="E111" i="5" s="1"/>
  <c r="J37" i="4"/>
  <c r="J36" i="4"/>
  <c r="AY97" i="1"/>
  <c r="J35" i="4"/>
  <c r="AX97" i="1" s="1"/>
  <c r="BI298" i="4"/>
  <c r="BH298" i="4"/>
  <c r="BG298" i="4"/>
  <c r="BF298" i="4"/>
  <c r="T298" i="4"/>
  <c r="R298" i="4"/>
  <c r="P298" i="4"/>
  <c r="BI297" i="4"/>
  <c r="BH297" i="4"/>
  <c r="BG297" i="4"/>
  <c r="BF297" i="4"/>
  <c r="T297" i="4"/>
  <c r="R297" i="4"/>
  <c r="P297" i="4"/>
  <c r="BI296" i="4"/>
  <c r="BH296" i="4"/>
  <c r="BG296" i="4"/>
  <c r="BF296" i="4"/>
  <c r="T296" i="4"/>
  <c r="R296" i="4"/>
  <c r="P296" i="4"/>
  <c r="BI295" i="4"/>
  <c r="BH295" i="4"/>
  <c r="BG295" i="4"/>
  <c r="BF295" i="4"/>
  <c r="T295" i="4"/>
  <c r="R295" i="4"/>
  <c r="P295" i="4"/>
  <c r="BI294" i="4"/>
  <c r="BH294" i="4"/>
  <c r="BG294" i="4"/>
  <c r="BF294" i="4"/>
  <c r="T294" i="4"/>
  <c r="R294" i="4"/>
  <c r="P294" i="4"/>
  <c r="BI291" i="4"/>
  <c r="BH291" i="4"/>
  <c r="BG291" i="4"/>
  <c r="BF291" i="4"/>
  <c r="T291" i="4"/>
  <c r="R291" i="4"/>
  <c r="P291" i="4"/>
  <c r="BI290" i="4"/>
  <c r="BH290" i="4"/>
  <c r="BG290" i="4"/>
  <c r="BF290" i="4"/>
  <c r="T290" i="4"/>
  <c r="R290" i="4"/>
  <c r="P290" i="4"/>
  <c r="BI288" i="4"/>
  <c r="BH288" i="4"/>
  <c r="BG288" i="4"/>
  <c r="BF288" i="4"/>
  <c r="T288" i="4"/>
  <c r="R288" i="4"/>
  <c r="P288" i="4"/>
  <c r="BI287" i="4"/>
  <c r="BH287" i="4"/>
  <c r="BG287" i="4"/>
  <c r="BF287" i="4"/>
  <c r="T287" i="4"/>
  <c r="R287" i="4"/>
  <c r="P287" i="4"/>
  <c r="BI284" i="4"/>
  <c r="BH284" i="4"/>
  <c r="BG284" i="4"/>
  <c r="BF284" i="4"/>
  <c r="T284" i="4"/>
  <c r="R284" i="4"/>
  <c r="P284" i="4"/>
  <c r="BI281" i="4"/>
  <c r="BH281" i="4"/>
  <c r="BG281" i="4"/>
  <c r="BF281" i="4"/>
  <c r="T281" i="4"/>
  <c r="R281" i="4"/>
  <c r="P281" i="4"/>
  <c r="BI278" i="4"/>
  <c r="BH278" i="4"/>
  <c r="BG278" i="4"/>
  <c r="BF278" i="4"/>
  <c r="T278" i="4"/>
  <c r="R278" i="4"/>
  <c r="P278" i="4"/>
  <c r="BI277" i="4"/>
  <c r="BH277" i="4"/>
  <c r="BG277" i="4"/>
  <c r="BF277" i="4"/>
  <c r="T277" i="4"/>
  <c r="R277" i="4"/>
  <c r="P277" i="4"/>
  <c r="BI276" i="4"/>
  <c r="BH276" i="4"/>
  <c r="BG276" i="4"/>
  <c r="BF276" i="4"/>
  <c r="T276" i="4"/>
  <c r="R276" i="4"/>
  <c r="P276" i="4"/>
  <c r="BI275" i="4"/>
  <c r="BH275" i="4"/>
  <c r="BG275" i="4"/>
  <c r="BF275" i="4"/>
  <c r="T275" i="4"/>
  <c r="R275" i="4"/>
  <c r="P275" i="4"/>
  <c r="BI274" i="4"/>
  <c r="BH274" i="4"/>
  <c r="BG274" i="4"/>
  <c r="BF274" i="4"/>
  <c r="T274" i="4"/>
  <c r="R274" i="4"/>
  <c r="P274" i="4"/>
  <c r="BI273" i="4"/>
  <c r="BH273" i="4"/>
  <c r="BG273" i="4"/>
  <c r="BF273" i="4"/>
  <c r="T273" i="4"/>
  <c r="R273" i="4"/>
  <c r="P273" i="4"/>
  <c r="BI270" i="4"/>
  <c r="BH270" i="4"/>
  <c r="BG270" i="4"/>
  <c r="BF270" i="4"/>
  <c r="T270" i="4"/>
  <c r="R270" i="4"/>
  <c r="P270" i="4"/>
  <c r="BI269" i="4"/>
  <c r="BH269" i="4"/>
  <c r="BG269" i="4"/>
  <c r="BF269" i="4"/>
  <c r="T269" i="4"/>
  <c r="R269" i="4"/>
  <c r="P269" i="4"/>
  <c r="BI266" i="4"/>
  <c r="BH266" i="4"/>
  <c r="BG266" i="4"/>
  <c r="BF266" i="4"/>
  <c r="T266" i="4"/>
  <c r="R266" i="4"/>
  <c r="P266" i="4"/>
  <c r="BI265" i="4"/>
  <c r="BH265" i="4"/>
  <c r="BG265" i="4"/>
  <c r="BF265" i="4"/>
  <c r="T265" i="4"/>
  <c r="R265" i="4"/>
  <c r="P265" i="4"/>
  <c r="BI262" i="4"/>
  <c r="BH262" i="4"/>
  <c r="BG262" i="4"/>
  <c r="BF262" i="4"/>
  <c r="T262" i="4"/>
  <c r="R262" i="4"/>
  <c r="P262" i="4"/>
  <c r="BI259" i="4"/>
  <c r="BH259" i="4"/>
  <c r="BG259" i="4"/>
  <c r="BF259" i="4"/>
  <c r="T259" i="4"/>
  <c r="R259" i="4"/>
  <c r="P259" i="4"/>
  <c r="BI256" i="4"/>
  <c r="BH256" i="4"/>
  <c r="BG256" i="4"/>
  <c r="BF256" i="4"/>
  <c r="T256" i="4"/>
  <c r="R256" i="4"/>
  <c r="P256" i="4"/>
  <c r="BI255" i="4"/>
  <c r="BH255" i="4"/>
  <c r="BG255" i="4"/>
  <c r="BF255" i="4"/>
  <c r="T255" i="4"/>
  <c r="R255" i="4"/>
  <c r="P255" i="4"/>
  <c r="BI252" i="4"/>
  <c r="BH252" i="4"/>
  <c r="BG252" i="4"/>
  <c r="BF252" i="4"/>
  <c r="T252" i="4"/>
  <c r="R252" i="4"/>
  <c r="P252" i="4"/>
  <c r="BI251" i="4"/>
  <c r="BH251" i="4"/>
  <c r="BG251" i="4"/>
  <c r="BF251" i="4"/>
  <c r="T251" i="4"/>
  <c r="R251" i="4"/>
  <c r="P251" i="4"/>
  <c r="BI249" i="4"/>
  <c r="BH249" i="4"/>
  <c r="BG249" i="4"/>
  <c r="BF249" i="4"/>
  <c r="T249" i="4"/>
  <c r="R249" i="4"/>
  <c r="P249" i="4"/>
  <c r="BI248" i="4"/>
  <c r="BH248" i="4"/>
  <c r="BG248" i="4"/>
  <c r="BF248" i="4"/>
  <c r="T248" i="4"/>
  <c r="R248" i="4"/>
  <c r="P248" i="4"/>
  <c r="BI247" i="4"/>
  <c r="BH247" i="4"/>
  <c r="BG247" i="4"/>
  <c r="BF247" i="4"/>
  <c r="T247" i="4"/>
  <c r="R247" i="4"/>
  <c r="P247" i="4"/>
  <c r="BI246" i="4"/>
  <c r="BH246" i="4"/>
  <c r="BG246" i="4"/>
  <c r="BF246" i="4"/>
  <c r="T246" i="4"/>
  <c r="R246" i="4"/>
  <c r="P246" i="4"/>
  <c r="BI245" i="4"/>
  <c r="BH245" i="4"/>
  <c r="BG245" i="4"/>
  <c r="BF245" i="4"/>
  <c r="T245" i="4"/>
  <c r="R245" i="4"/>
  <c r="P245" i="4"/>
  <c r="BI244" i="4"/>
  <c r="BH244" i="4"/>
  <c r="BG244" i="4"/>
  <c r="BF244" i="4"/>
  <c r="T244" i="4"/>
  <c r="R244" i="4"/>
  <c r="P244" i="4"/>
  <c r="BI243" i="4"/>
  <c r="BH243" i="4"/>
  <c r="BG243" i="4"/>
  <c r="BF243" i="4"/>
  <c r="T243" i="4"/>
  <c r="R243" i="4"/>
  <c r="P243" i="4"/>
  <c r="BI241" i="4"/>
  <c r="BH241" i="4"/>
  <c r="BG241" i="4"/>
  <c r="BF241" i="4"/>
  <c r="T241" i="4"/>
  <c r="R241" i="4"/>
  <c r="P241" i="4"/>
  <c r="BI238" i="4"/>
  <c r="BH238" i="4"/>
  <c r="BG238" i="4"/>
  <c r="BF238" i="4"/>
  <c r="T238" i="4"/>
  <c r="R238" i="4"/>
  <c r="P238" i="4"/>
  <c r="BI237" i="4"/>
  <c r="BH237" i="4"/>
  <c r="BG237" i="4"/>
  <c r="BF237" i="4"/>
  <c r="T237" i="4"/>
  <c r="R237" i="4"/>
  <c r="P237" i="4"/>
  <c r="BI234" i="4"/>
  <c r="BH234" i="4"/>
  <c r="BG234" i="4"/>
  <c r="BF234" i="4"/>
  <c r="T234" i="4"/>
  <c r="R234" i="4"/>
  <c r="P234" i="4"/>
  <c r="BI233" i="4"/>
  <c r="BH233" i="4"/>
  <c r="BG233" i="4"/>
  <c r="BF233" i="4"/>
  <c r="T233" i="4"/>
  <c r="R233" i="4"/>
  <c r="P233" i="4"/>
  <c r="BI231" i="4"/>
  <c r="BH231" i="4"/>
  <c r="BG231" i="4"/>
  <c r="BF231" i="4"/>
  <c r="T231" i="4"/>
  <c r="R231" i="4"/>
  <c r="P231" i="4"/>
  <c r="BI230" i="4"/>
  <c r="BH230" i="4"/>
  <c r="BG230" i="4"/>
  <c r="BF230" i="4"/>
  <c r="T230" i="4"/>
  <c r="R230" i="4"/>
  <c r="P230" i="4"/>
  <c r="BI227" i="4"/>
  <c r="BH227" i="4"/>
  <c r="BG227" i="4"/>
  <c r="BF227" i="4"/>
  <c r="T227" i="4"/>
  <c r="R227" i="4"/>
  <c r="P227" i="4"/>
  <c r="BI226" i="4"/>
  <c r="BH226" i="4"/>
  <c r="BG226" i="4"/>
  <c r="BF226" i="4"/>
  <c r="T226" i="4"/>
  <c r="R226" i="4"/>
  <c r="P226" i="4"/>
  <c r="BI225" i="4"/>
  <c r="BH225" i="4"/>
  <c r="BG225" i="4"/>
  <c r="BF225" i="4"/>
  <c r="T225" i="4"/>
  <c r="R225" i="4"/>
  <c r="P225" i="4"/>
  <c r="BI224" i="4"/>
  <c r="BH224" i="4"/>
  <c r="BG224" i="4"/>
  <c r="BF224" i="4"/>
  <c r="T224" i="4"/>
  <c r="R224" i="4"/>
  <c r="P224" i="4"/>
  <c r="BI222" i="4"/>
  <c r="BH222" i="4"/>
  <c r="BG222" i="4"/>
  <c r="BF222" i="4"/>
  <c r="T222" i="4"/>
  <c r="R222" i="4"/>
  <c r="P222" i="4"/>
  <c r="BI219" i="4"/>
  <c r="BH219" i="4"/>
  <c r="BG219" i="4"/>
  <c r="BF219" i="4"/>
  <c r="T219" i="4"/>
  <c r="R219" i="4"/>
  <c r="P219" i="4"/>
  <c r="BI218" i="4"/>
  <c r="BH218" i="4"/>
  <c r="BG218" i="4"/>
  <c r="BF218" i="4"/>
  <c r="T218" i="4"/>
  <c r="R218" i="4"/>
  <c r="P218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3" i="4"/>
  <c r="BH213" i="4"/>
  <c r="BG213" i="4"/>
  <c r="BF213" i="4"/>
  <c r="T213" i="4"/>
  <c r="R213" i="4"/>
  <c r="P213" i="4"/>
  <c r="BI211" i="4"/>
  <c r="BH211" i="4"/>
  <c r="BG211" i="4"/>
  <c r="BF211" i="4"/>
  <c r="T211" i="4"/>
  <c r="R211" i="4"/>
  <c r="P211" i="4"/>
  <c r="BI210" i="4"/>
  <c r="BH210" i="4"/>
  <c r="BG210" i="4"/>
  <c r="BF210" i="4"/>
  <c r="T210" i="4"/>
  <c r="R210" i="4"/>
  <c r="P210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3" i="4"/>
  <c r="BH203" i="4"/>
  <c r="BG203" i="4"/>
  <c r="BF203" i="4"/>
  <c r="T203" i="4"/>
  <c r="R203" i="4"/>
  <c r="P203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9" i="4"/>
  <c r="BH199" i="4"/>
  <c r="BG199" i="4"/>
  <c r="BF199" i="4"/>
  <c r="T199" i="4"/>
  <c r="R199" i="4"/>
  <c r="P199" i="4"/>
  <c r="BI197" i="4"/>
  <c r="BH197" i="4"/>
  <c r="BG197" i="4"/>
  <c r="BF197" i="4"/>
  <c r="T197" i="4"/>
  <c r="R197" i="4"/>
  <c r="P197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2" i="4"/>
  <c r="BH192" i="4"/>
  <c r="BG192" i="4"/>
  <c r="BF192" i="4"/>
  <c r="T192" i="4"/>
  <c r="T191" i="4"/>
  <c r="R192" i="4"/>
  <c r="R191" i="4" s="1"/>
  <c r="P192" i="4"/>
  <c r="P191" i="4" s="1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78" i="4"/>
  <c r="BH178" i="4"/>
  <c r="BG178" i="4"/>
  <c r="BF178" i="4"/>
  <c r="T178" i="4"/>
  <c r="R178" i="4"/>
  <c r="P178" i="4"/>
  <c r="BI168" i="4"/>
  <c r="BH168" i="4"/>
  <c r="BG168" i="4"/>
  <c r="BF168" i="4"/>
  <c r="T168" i="4"/>
  <c r="R168" i="4"/>
  <c r="P168" i="4"/>
  <c r="BI167" i="4"/>
  <c r="BH167" i="4"/>
  <c r="BG167" i="4"/>
  <c r="BF167" i="4"/>
  <c r="T167" i="4"/>
  <c r="R167" i="4"/>
  <c r="P167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1" i="4"/>
  <c r="BH151" i="4"/>
  <c r="BG151" i="4"/>
  <c r="BF151" i="4"/>
  <c r="T151" i="4"/>
  <c r="R151" i="4"/>
  <c r="P151" i="4"/>
  <c r="BI150" i="4"/>
  <c r="BH150" i="4"/>
  <c r="BG150" i="4"/>
  <c r="BF150" i="4"/>
  <c r="T150" i="4"/>
  <c r="R150" i="4"/>
  <c r="P150" i="4"/>
  <c r="BI147" i="4"/>
  <c r="BH147" i="4"/>
  <c r="BG147" i="4"/>
  <c r="BF147" i="4"/>
  <c r="T147" i="4"/>
  <c r="R147" i="4"/>
  <c r="P147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J125" i="4"/>
  <c r="F125" i="4"/>
  <c r="F123" i="4"/>
  <c r="E121" i="4"/>
  <c r="J91" i="4"/>
  <c r="F91" i="4"/>
  <c r="F89" i="4"/>
  <c r="E87" i="4"/>
  <c r="J24" i="4"/>
  <c r="E24" i="4"/>
  <c r="J92" i="4" s="1"/>
  <c r="J23" i="4"/>
  <c r="J18" i="4"/>
  <c r="E18" i="4"/>
  <c r="F126" i="4" s="1"/>
  <c r="J17" i="4"/>
  <c r="J12" i="4"/>
  <c r="J123" i="4" s="1"/>
  <c r="E7" i="4"/>
  <c r="E119" i="4" s="1"/>
  <c r="J37" i="3"/>
  <c r="J36" i="3"/>
  <c r="AY96" i="1"/>
  <c r="J35" i="3"/>
  <c r="AX96" i="1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6" i="3"/>
  <c r="BH236" i="3"/>
  <c r="BG236" i="3"/>
  <c r="BF236" i="3"/>
  <c r="T236" i="3"/>
  <c r="R236" i="3"/>
  <c r="P236" i="3"/>
  <c r="BI234" i="3"/>
  <c r="BH234" i="3"/>
  <c r="BG234" i="3"/>
  <c r="BF234" i="3"/>
  <c r="T234" i="3"/>
  <c r="R234" i="3"/>
  <c r="P234" i="3"/>
  <c r="BI233" i="3"/>
  <c r="BH233" i="3"/>
  <c r="BG233" i="3"/>
  <c r="BF233" i="3"/>
  <c r="T233" i="3"/>
  <c r="R233" i="3"/>
  <c r="P233" i="3"/>
  <c r="BI230" i="3"/>
  <c r="BH230" i="3"/>
  <c r="BG230" i="3"/>
  <c r="BF230" i="3"/>
  <c r="T230" i="3"/>
  <c r="R230" i="3"/>
  <c r="P230" i="3"/>
  <c r="BI227" i="3"/>
  <c r="BH227" i="3"/>
  <c r="BG227" i="3"/>
  <c r="BF227" i="3"/>
  <c r="T227" i="3"/>
  <c r="R227" i="3"/>
  <c r="P227" i="3"/>
  <c r="BI223" i="3"/>
  <c r="BH223" i="3"/>
  <c r="BG223" i="3"/>
  <c r="BF223" i="3"/>
  <c r="T223" i="3"/>
  <c r="R223" i="3"/>
  <c r="P223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5" i="3"/>
  <c r="BH215" i="3"/>
  <c r="BG215" i="3"/>
  <c r="BF215" i="3"/>
  <c r="T215" i="3"/>
  <c r="R215" i="3"/>
  <c r="P215" i="3"/>
  <c r="BI212" i="3"/>
  <c r="BH212" i="3"/>
  <c r="BG212" i="3"/>
  <c r="BF212" i="3"/>
  <c r="T212" i="3"/>
  <c r="R212" i="3"/>
  <c r="P212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7" i="3"/>
  <c r="BH187" i="3"/>
  <c r="BG187" i="3"/>
  <c r="BF187" i="3"/>
  <c r="T187" i="3"/>
  <c r="T186" i="3" s="1"/>
  <c r="R187" i="3"/>
  <c r="R186" i="3"/>
  <c r="P187" i="3"/>
  <c r="P186" i="3" s="1"/>
  <c r="BI185" i="3"/>
  <c r="BH185" i="3"/>
  <c r="BG185" i="3"/>
  <c r="BF185" i="3"/>
  <c r="T185" i="3"/>
  <c r="R185" i="3"/>
  <c r="P185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3" i="3"/>
  <c r="BH173" i="3"/>
  <c r="BG173" i="3"/>
  <c r="BF173" i="3"/>
  <c r="T173" i="3"/>
  <c r="R173" i="3"/>
  <c r="P173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R153" i="3"/>
  <c r="P153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J123" i="3"/>
  <c r="F123" i="3"/>
  <c r="F121" i="3"/>
  <c r="E119" i="3"/>
  <c r="J91" i="3"/>
  <c r="F91" i="3"/>
  <c r="F89" i="3"/>
  <c r="E87" i="3"/>
  <c r="J24" i="3"/>
  <c r="E24" i="3"/>
  <c r="J92" i="3" s="1"/>
  <c r="J23" i="3"/>
  <c r="J18" i="3"/>
  <c r="E18" i="3"/>
  <c r="F124" i="3" s="1"/>
  <c r="J17" i="3"/>
  <c r="J12" i="3"/>
  <c r="J121" i="3" s="1"/>
  <c r="E7" i="3"/>
  <c r="E117" i="3"/>
  <c r="J37" i="2"/>
  <c r="J36" i="2"/>
  <c r="AY95" i="1"/>
  <c r="J35" i="2"/>
  <c r="AX95" i="1" s="1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5" i="2"/>
  <c r="BH245" i="2"/>
  <c r="BG245" i="2"/>
  <c r="BF245" i="2"/>
  <c r="T245" i="2"/>
  <c r="R245" i="2"/>
  <c r="P245" i="2"/>
  <c r="BI242" i="2"/>
  <c r="BH242" i="2"/>
  <c r="BG242" i="2"/>
  <c r="BF242" i="2"/>
  <c r="T242" i="2"/>
  <c r="R242" i="2"/>
  <c r="P242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4" i="2"/>
  <c r="BH224" i="2"/>
  <c r="BG224" i="2"/>
  <c r="BF224" i="2"/>
  <c r="T224" i="2"/>
  <c r="R224" i="2"/>
  <c r="P224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R207" i="2"/>
  <c r="P207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T176" i="2"/>
  <c r="R177" i="2"/>
  <c r="R176" i="2"/>
  <c r="P177" i="2"/>
  <c r="P176" i="2" s="1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J125" i="2"/>
  <c r="F125" i="2"/>
  <c r="F123" i="2"/>
  <c r="E121" i="2"/>
  <c r="J91" i="2"/>
  <c r="F91" i="2"/>
  <c r="F89" i="2"/>
  <c r="E87" i="2"/>
  <c r="J24" i="2"/>
  <c r="E24" i="2"/>
  <c r="J92" i="2" s="1"/>
  <c r="J23" i="2"/>
  <c r="J18" i="2"/>
  <c r="E18" i="2"/>
  <c r="F92" i="2" s="1"/>
  <c r="J17" i="2"/>
  <c r="J12" i="2"/>
  <c r="J89" i="2" s="1"/>
  <c r="E7" i="2"/>
  <c r="E85" i="2" s="1"/>
  <c r="L90" i="1"/>
  <c r="AM90" i="1"/>
  <c r="AM89" i="1"/>
  <c r="L89" i="1"/>
  <c r="AM87" i="1"/>
  <c r="L87" i="1"/>
  <c r="L85" i="1"/>
  <c r="L84" i="1"/>
  <c r="J184" i="7"/>
  <c r="BK178" i="7"/>
  <c r="BK177" i="7"/>
  <c r="BK168" i="7"/>
  <c r="J164" i="7"/>
  <c r="BK163" i="7"/>
  <c r="BK161" i="7"/>
  <c r="J155" i="7"/>
  <c r="J186" i="6"/>
  <c r="BK185" i="6"/>
  <c r="J184" i="6"/>
  <c r="J182" i="6"/>
  <c r="BK179" i="6"/>
  <c r="J178" i="6"/>
  <c r="J177" i="6"/>
  <c r="J175" i="6"/>
  <c r="BK172" i="6"/>
  <c r="BK171" i="6"/>
  <c r="J170" i="6"/>
  <c r="BK167" i="6"/>
  <c r="BK166" i="6"/>
  <c r="BK165" i="6"/>
  <c r="J165" i="6"/>
  <c r="J164" i="6"/>
  <c r="BK162" i="6"/>
  <c r="BK158" i="6"/>
  <c r="J156" i="6"/>
  <c r="J154" i="6"/>
  <c r="BK151" i="6"/>
  <c r="J147" i="6"/>
  <c r="BK143" i="6"/>
  <c r="J142" i="6"/>
  <c r="J141" i="6"/>
  <c r="J138" i="6"/>
  <c r="BK135" i="6"/>
  <c r="BK134" i="6"/>
  <c r="J133" i="6"/>
  <c r="J132" i="6"/>
  <c r="BK174" i="5"/>
  <c r="J173" i="5"/>
  <c r="BK172" i="5"/>
  <c r="BK171" i="5"/>
  <c r="BK170" i="5"/>
  <c r="J166" i="5"/>
  <c r="J165" i="5"/>
  <c r="BK162" i="5"/>
  <c r="J158" i="5"/>
  <c r="BK152" i="5"/>
  <c r="J147" i="5"/>
  <c r="BK146" i="5"/>
  <c r="BK135" i="5"/>
  <c r="J133" i="5"/>
  <c r="BK131" i="5"/>
  <c r="J123" i="5"/>
  <c r="BK284" i="4"/>
  <c r="J278" i="4"/>
  <c r="BK276" i="4"/>
  <c r="J275" i="4"/>
  <c r="BK273" i="4"/>
  <c r="BK270" i="4"/>
  <c r="J269" i="4"/>
  <c r="BK262" i="4"/>
  <c r="BK259" i="4"/>
  <c r="J255" i="4"/>
  <c r="J252" i="4"/>
  <c r="J249" i="4"/>
  <c r="J248" i="4"/>
  <c r="BK246" i="4"/>
  <c r="J241" i="4"/>
  <c r="BK233" i="4"/>
  <c r="J227" i="4"/>
  <c r="J224" i="4"/>
  <c r="BK222" i="4"/>
  <c r="BK219" i="4"/>
  <c r="J215" i="4"/>
  <c r="J213" i="4"/>
  <c r="J207" i="4"/>
  <c r="J199" i="4"/>
  <c r="BK196" i="4"/>
  <c r="BK190" i="4"/>
  <c r="J188" i="4"/>
  <c r="BK178" i="4"/>
  <c r="BK166" i="4"/>
  <c r="J165" i="4"/>
  <c r="BK162" i="4"/>
  <c r="BK161" i="4"/>
  <c r="BK154" i="4"/>
  <c r="J147" i="4"/>
  <c r="J133" i="4"/>
  <c r="BK250" i="3"/>
  <c r="J249" i="3"/>
  <c r="BK245" i="3"/>
  <c r="BK236" i="3"/>
  <c r="BK233" i="3"/>
  <c r="J227" i="3"/>
  <c r="BK218" i="3"/>
  <c r="BK209" i="3"/>
  <c r="BK195" i="3"/>
  <c r="J190" i="3"/>
  <c r="BK182" i="3"/>
  <c r="J181" i="3"/>
  <c r="J173" i="3"/>
  <c r="BK169" i="3"/>
  <c r="J165" i="3"/>
  <c r="J163" i="3"/>
  <c r="BK160" i="3"/>
  <c r="BK153" i="3"/>
  <c r="BK149" i="3"/>
  <c r="J144" i="3"/>
  <c r="J230" i="2"/>
  <c r="J226" i="2"/>
  <c r="J220" i="2"/>
  <c r="BK214" i="2"/>
  <c r="BK210" i="2"/>
  <c r="BK195" i="2"/>
  <c r="J192" i="2"/>
  <c r="J188" i="2"/>
  <c r="BK184" i="2"/>
  <c r="BK180" i="2"/>
  <c r="BK177" i="2"/>
  <c r="BK175" i="2"/>
  <c r="J174" i="2"/>
  <c r="J169" i="2"/>
  <c r="J163" i="2"/>
  <c r="J162" i="2"/>
  <c r="BK157" i="2"/>
  <c r="J133" i="2"/>
  <c r="BK132" i="2"/>
  <c r="J218" i="4"/>
  <c r="BK215" i="4"/>
  <c r="BK214" i="4"/>
  <c r="J210" i="4"/>
  <c r="BK207" i="4"/>
  <c r="BK203" i="4"/>
  <c r="J202" i="4"/>
  <c r="J200" i="4"/>
  <c r="J195" i="4"/>
  <c r="J192" i="4"/>
  <c r="BK183" i="4"/>
  <c r="J182" i="4"/>
  <c r="BK165" i="4"/>
  <c r="J162" i="4"/>
  <c r="J159" i="4"/>
  <c r="J156" i="4"/>
  <c r="J151" i="4"/>
  <c r="BK150" i="4"/>
  <c r="J135" i="4"/>
  <c r="BK134" i="4"/>
  <c r="BK132" i="4"/>
  <c r="J246" i="3"/>
  <c r="J245" i="3"/>
  <c r="BK239" i="3"/>
  <c r="J236" i="3"/>
  <c r="BK205" i="3"/>
  <c r="BK201" i="3"/>
  <c r="BK191" i="3"/>
  <c r="BK185" i="3"/>
  <c r="BK178" i="3"/>
  <c r="J170" i="3"/>
  <c r="J169" i="3"/>
  <c r="J168" i="3"/>
  <c r="J167" i="3"/>
  <c r="J161" i="3"/>
  <c r="J160" i="3"/>
  <c r="J157" i="3"/>
  <c r="J156" i="3"/>
  <c r="J150" i="3"/>
  <c r="J146" i="3"/>
  <c r="J145" i="3"/>
  <c r="J252" i="2"/>
  <c r="J251" i="2"/>
  <c r="BK249" i="2"/>
  <c r="J248" i="2"/>
  <c r="BK238" i="2"/>
  <c r="J237" i="2"/>
  <c r="J232" i="2"/>
  <c r="BK230" i="2"/>
  <c r="BK229" i="2"/>
  <c r="BK228" i="2"/>
  <c r="BK227" i="2"/>
  <c r="J224" i="2"/>
  <c r="BK221" i="2"/>
  <c r="J214" i="2"/>
  <c r="J213" i="2"/>
  <c r="J212" i="2"/>
  <c r="BK199" i="2"/>
  <c r="BK198" i="2"/>
  <c r="J187" i="2"/>
  <c r="J182" i="2"/>
  <c r="BK181" i="2"/>
  <c r="J180" i="2"/>
  <c r="BK173" i="2"/>
  <c r="J172" i="2"/>
  <c r="J168" i="2"/>
  <c r="BK164" i="2"/>
  <c r="J158" i="2"/>
  <c r="J155" i="2"/>
  <c r="J150" i="2"/>
  <c r="BK140" i="2"/>
  <c r="J138" i="2"/>
  <c r="J135" i="2"/>
  <c r="AS94" i="1"/>
  <c r="BK182" i="7"/>
  <c r="BK180" i="7"/>
  <c r="J174" i="7"/>
  <c r="J172" i="7"/>
  <c r="J167" i="7"/>
  <c r="J153" i="7"/>
  <c r="BK187" i="6"/>
  <c r="BK184" i="6"/>
  <c r="BK182" i="6"/>
  <c r="BK180" i="6"/>
  <c r="J176" i="6"/>
  <c r="BK175" i="6"/>
  <c r="J174" i="6"/>
  <c r="J171" i="6"/>
  <c r="BK169" i="6"/>
  <c r="BK168" i="6"/>
  <c r="J163" i="6"/>
  <c r="J161" i="6"/>
  <c r="J159" i="6"/>
  <c r="J155" i="6"/>
  <c r="BK153" i="6"/>
  <c r="BK149" i="6"/>
  <c r="BK148" i="6"/>
  <c r="BK145" i="6"/>
  <c r="J136" i="6"/>
  <c r="J131" i="6"/>
  <c r="J128" i="6"/>
  <c r="BK125" i="6"/>
  <c r="BK169" i="5"/>
  <c r="J167" i="5"/>
  <c r="BK166" i="5"/>
  <c r="BK165" i="5"/>
  <c r="J164" i="5"/>
  <c r="J159" i="5"/>
  <c r="BK154" i="5"/>
  <c r="BK153" i="5"/>
  <c r="J148" i="5"/>
  <c r="J145" i="5"/>
  <c r="J144" i="5"/>
  <c r="J142" i="5"/>
  <c r="BK141" i="5"/>
  <c r="J137" i="5"/>
  <c r="J135" i="5"/>
  <c r="J134" i="5"/>
  <c r="BK133" i="5"/>
  <c r="J131" i="5"/>
  <c r="J130" i="5"/>
  <c r="BK128" i="5"/>
  <c r="BK126" i="5"/>
  <c r="BK124" i="5"/>
  <c r="BK123" i="5"/>
  <c r="J291" i="4"/>
  <c r="BK288" i="4"/>
  <c r="J287" i="4"/>
  <c r="BK278" i="4"/>
  <c r="BK277" i="4"/>
  <c r="BK274" i="4"/>
  <c r="J270" i="4"/>
  <c r="BK266" i="4"/>
  <c r="J259" i="4"/>
  <c r="BK256" i="4"/>
  <c r="BK255" i="4"/>
  <c r="J234" i="4"/>
  <c r="J231" i="4"/>
  <c r="J214" i="4"/>
  <c r="BK213" i="4"/>
  <c r="BK210" i="4"/>
  <c r="J203" i="4"/>
  <c r="BK200" i="4"/>
  <c r="BK197" i="4"/>
  <c r="J196" i="4"/>
  <c r="BK189" i="4"/>
  <c r="J163" i="4"/>
  <c r="BK159" i="4"/>
  <c r="BK153" i="4"/>
  <c r="J152" i="4"/>
  <c r="J150" i="4"/>
  <c r="J144" i="4"/>
  <c r="BK143" i="4"/>
  <c r="J140" i="4"/>
  <c r="J139" i="4"/>
  <c r="J255" i="3"/>
  <c r="BK253" i="3"/>
  <c r="J251" i="3"/>
  <c r="BK240" i="3"/>
  <c r="J230" i="3"/>
  <c r="BK217" i="3"/>
  <c r="J215" i="3"/>
  <c r="BK202" i="3"/>
  <c r="J195" i="3"/>
  <c r="BK192" i="3"/>
  <c r="J180" i="3"/>
  <c r="J177" i="3"/>
  <c r="BK167" i="3"/>
  <c r="BK165" i="3"/>
  <c r="BK164" i="3"/>
  <c r="J158" i="3"/>
  <c r="BK157" i="3"/>
  <c r="J140" i="3"/>
  <c r="BK139" i="3"/>
  <c r="J133" i="3"/>
  <c r="J130" i="3"/>
  <c r="J253" i="2"/>
  <c r="BK251" i="2"/>
  <c r="BK248" i="2"/>
  <c r="J238" i="2"/>
  <c r="BK234" i="2"/>
  <c r="J231" i="2"/>
  <c r="BK226" i="2"/>
  <c r="J221" i="2"/>
  <c r="J216" i="2"/>
  <c r="J211" i="2"/>
  <c r="J210" i="2"/>
  <c r="BK209" i="2"/>
  <c r="BK207" i="2"/>
  <c r="J199" i="2"/>
  <c r="J198" i="2"/>
  <c r="J196" i="2"/>
  <c r="J195" i="2"/>
  <c r="BK192" i="2"/>
  <c r="J191" i="2"/>
  <c r="J184" i="2"/>
  <c r="BK169" i="2"/>
  <c r="BK161" i="2"/>
  <c r="J157" i="2"/>
  <c r="BK152" i="2"/>
  <c r="BK147" i="2"/>
  <c r="BK144" i="2"/>
  <c r="J140" i="2"/>
  <c r="BK135" i="2"/>
  <c r="BK133" i="2"/>
  <c r="J139" i="8"/>
  <c r="J137" i="8"/>
  <c r="BK136" i="8"/>
  <c r="J136" i="8"/>
  <c r="BK134" i="8"/>
  <c r="J134" i="8"/>
  <c r="BK133" i="8"/>
  <c r="J133" i="8"/>
  <c r="BK132" i="8"/>
  <c r="J132" i="8"/>
  <c r="BK131" i="8"/>
  <c r="J131" i="8"/>
  <c r="BK130" i="8"/>
  <c r="J130" i="8"/>
  <c r="BK129" i="8"/>
  <c r="J129" i="8"/>
  <c r="BK127" i="8"/>
  <c r="J127" i="8"/>
  <c r="BK126" i="8"/>
  <c r="J126" i="8"/>
  <c r="BK125" i="8"/>
  <c r="J125" i="8"/>
  <c r="BK238" i="7"/>
  <c r="BK233" i="7"/>
  <c r="BK232" i="7"/>
  <c r="J230" i="7"/>
  <c r="J228" i="7"/>
  <c r="J227" i="7"/>
  <c r="BK225" i="7"/>
  <c r="BK223" i="7"/>
  <c r="BK222" i="7"/>
  <c r="J221" i="7"/>
  <c r="BK220" i="7"/>
  <c r="J215" i="7"/>
  <c r="J212" i="7"/>
  <c r="J211" i="7"/>
  <c r="BK204" i="7"/>
  <c r="BK202" i="7"/>
  <c r="J200" i="7"/>
  <c r="J197" i="7"/>
  <c r="BK194" i="7"/>
  <c r="J193" i="7"/>
  <c r="J192" i="7"/>
  <c r="BK189" i="7"/>
  <c r="BK188" i="7"/>
  <c r="J187" i="7"/>
  <c r="BK186" i="7"/>
  <c r="J180" i="7"/>
  <c r="J177" i="7"/>
  <c r="J168" i="7"/>
  <c r="J163" i="7"/>
  <c r="BK162" i="7"/>
  <c r="J162" i="7"/>
  <c r="J161" i="7"/>
  <c r="BK159" i="7"/>
  <c r="J158" i="7"/>
  <c r="J185" i="6"/>
  <c r="BK183" i="6"/>
  <c r="BK174" i="6"/>
  <c r="BK173" i="6"/>
  <c r="J172" i="6"/>
  <c r="J168" i="6"/>
  <c r="J162" i="6"/>
  <c r="BK159" i="6"/>
  <c r="BK157" i="6"/>
  <c r="BK156" i="6"/>
  <c r="J151" i="6"/>
  <c r="J150" i="6"/>
  <c r="J148" i="6"/>
  <c r="BK144" i="6"/>
  <c r="BK142" i="6"/>
  <c r="BK139" i="6"/>
  <c r="BK138" i="6"/>
  <c r="J135" i="6"/>
  <c r="BK133" i="6"/>
  <c r="BK128" i="6"/>
  <c r="J127" i="6"/>
  <c r="J125" i="6"/>
  <c r="J174" i="5"/>
  <c r="J170" i="5"/>
  <c r="BK167" i="5"/>
  <c r="J162" i="5"/>
  <c r="J161" i="5"/>
  <c r="BK160" i="5"/>
  <c r="J157" i="5"/>
  <c r="J154" i="5"/>
  <c r="J152" i="5"/>
  <c r="J149" i="5"/>
  <c r="BK148" i="5"/>
  <c r="J146" i="5"/>
  <c r="BK144" i="5"/>
  <c r="J143" i="5"/>
  <c r="BK139" i="5"/>
  <c r="J138" i="5"/>
  <c r="BK136" i="5"/>
  <c r="J132" i="5"/>
  <c r="BK130" i="5"/>
  <c r="J127" i="5"/>
  <c r="J298" i="4"/>
  <c r="BK297" i="4"/>
  <c r="J296" i="4"/>
  <c r="BK294" i="4"/>
  <c r="BK290" i="4"/>
  <c r="J284" i="4"/>
  <c r="BK275" i="4"/>
  <c r="J274" i="4"/>
  <c r="BK265" i="4"/>
  <c r="J251" i="4"/>
  <c r="BK244" i="4"/>
  <c r="J238" i="4"/>
  <c r="BK237" i="4"/>
  <c r="BK230" i="4"/>
  <c r="BK227" i="4"/>
  <c r="BK226" i="4"/>
  <c r="J225" i="4"/>
  <c r="J222" i="4"/>
  <c r="J219" i="4"/>
  <c r="BK199" i="4"/>
  <c r="J197" i="4"/>
  <c r="BK192" i="4"/>
  <c r="J187" i="4"/>
  <c r="J183" i="4"/>
  <c r="BK182" i="4"/>
  <c r="BK167" i="4"/>
  <c r="J166" i="4"/>
  <c r="J161" i="4"/>
  <c r="J158" i="4"/>
  <c r="J154" i="4"/>
  <c r="J153" i="4"/>
  <c r="BK144" i="4"/>
  <c r="BK139" i="4"/>
  <c r="J138" i="4"/>
  <c r="J132" i="4"/>
  <c r="BK254" i="3"/>
  <c r="J252" i="3"/>
  <c r="BK251" i="3"/>
  <c r="J250" i="3"/>
  <c r="J240" i="3"/>
  <c r="BK227" i="3"/>
  <c r="J223" i="3"/>
  <c r="J217" i="3"/>
  <c r="BK212" i="3"/>
  <c r="BK208" i="3"/>
  <c r="J206" i="3"/>
  <c r="J205" i="3"/>
  <c r="J198" i="3"/>
  <c r="J197" i="3"/>
  <c r="BK194" i="3"/>
  <c r="J187" i="3"/>
  <c r="BK180" i="3"/>
  <c r="BK168" i="3"/>
  <c r="J164" i="3"/>
  <c r="BK156" i="3"/>
  <c r="BK150" i="3"/>
  <c r="J139" i="3"/>
  <c r="BK133" i="3"/>
  <c r="BK242" i="2"/>
  <c r="J239" i="2"/>
  <c r="BK237" i="2"/>
  <c r="J234" i="2"/>
  <c r="BK232" i="2"/>
  <c r="BK231" i="2"/>
  <c r="J228" i="2"/>
  <c r="BK220" i="2"/>
  <c r="BK216" i="2"/>
  <c r="BK212" i="2"/>
  <c r="J209" i="2"/>
  <c r="BK204" i="2"/>
  <c r="J203" i="2"/>
  <c r="BK200" i="2"/>
  <c r="BK188" i="2"/>
  <c r="J175" i="2"/>
  <c r="BK168" i="2"/>
  <c r="BK159" i="2"/>
  <c r="BK154" i="2"/>
  <c r="J147" i="2"/>
  <c r="BK141" i="8"/>
  <c r="J141" i="8"/>
  <c r="BK240" i="7"/>
  <c r="J238" i="7"/>
  <c r="BK236" i="7"/>
  <c r="BK234" i="7"/>
  <c r="J231" i="7"/>
  <c r="BK230" i="7"/>
  <c r="J229" i="7"/>
  <c r="BK228" i="7"/>
  <c r="J225" i="7"/>
  <c r="J223" i="7"/>
  <c r="J222" i="7"/>
  <c r="BK221" i="7"/>
  <c r="J218" i="7"/>
  <c r="J217" i="7"/>
  <c r="BK214" i="7"/>
  <c r="J213" i="7"/>
  <c r="BK211" i="7"/>
  <c r="J209" i="7"/>
  <c r="J206" i="7"/>
  <c r="J202" i="7"/>
  <c r="BK200" i="7"/>
  <c r="BK197" i="7"/>
  <c r="BK196" i="7"/>
  <c r="J194" i="7"/>
  <c r="BK192" i="7"/>
  <c r="BK191" i="7"/>
  <c r="BK190" i="7"/>
  <c r="J189" i="7"/>
  <c r="BK187" i="7"/>
  <c r="J178" i="7"/>
  <c r="BK174" i="7"/>
  <c r="BK172" i="7"/>
  <c r="J170" i="7"/>
  <c r="BK164" i="7"/>
  <c r="BK158" i="7"/>
  <c r="BK157" i="7"/>
  <c r="BK155" i="7"/>
  <c r="J187" i="6"/>
  <c r="BK186" i="6"/>
  <c r="J180" i="6"/>
  <c r="J173" i="6"/>
  <c r="BK170" i="6"/>
  <c r="J167" i="6"/>
  <c r="J166" i="6"/>
  <c r="BK164" i="6"/>
  <c r="BK160" i="6"/>
  <c r="J157" i="6"/>
  <c r="BK155" i="6"/>
  <c r="J152" i="6"/>
  <c r="J149" i="6"/>
  <c r="BK147" i="6"/>
  <c r="J146" i="6"/>
  <c r="J143" i="6"/>
  <c r="BK141" i="6"/>
  <c r="BK140" i="6"/>
  <c r="J139" i="6"/>
  <c r="J137" i="6"/>
  <c r="BK132" i="6"/>
  <c r="BK177" i="5"/>
  <c r="J176" i="5"/>
  <c r="BK173" i="5"/>
  <c r="J171" i="5"/>
  <c r="BK164" i="5"/>
  <c r="BK163" i="5"/>
  <c r="BK161" i="5"/>
  <c r="J160" i="5"/>
  <c r="J155" i="5"/>
  <c r="J153" i="5"/>
  <c r="J151" i="5"/>
  <c r="BK150" i="5"/>
  <c r="BK147" i="5"/>
  <c r="BK142" i="5"/>
  <c r="J141" i="5"/>
  <c r="BK140" i="5"/>
  <c r="BK137" i="5"/>
  <c r="BK134" i="5"/>
  <c r="BK132" i="5"/>
  <c r="J129" i="5"/>
  <c r="J126" i="5"/>
  <c r="J124" i="5"/>
  <c r="J297" i="4"/>
  <c r="BK295" i="4"/>
  <c r="BK291" i="4"/>
  <c r="J290" i="4"/>
  <c r="J281" i="4"/>
  <c r="J277" i="4"/>
  <c r="J273" i="4"/>
  <c r="J266" i="4"/>
  <c r="J265" i="4"/>
  <c r="BK249" i="4"/>
  <c r="BK248" i="4"/>
  <c r="BK247" i="4"/>
  <c r="J246" i="4"/>
  <c r="BK245" i="4"/>
  <c r="J244" i="4"/>
  <c r="J243" i="4"/>
  <c r="J237" i="4"/>
  <c r="BK234" i="4"/>
  <c r="J233" i="4"/>
  <c r="BK231" i="4"/>
  <c r="J230" i="4"/>
  <c r="BK225" i="4"/>
  <c r="BK211" i="4"/>
  <c r="BK206" i="4"/>
  <c r="BK202" i="4"/>
  <c r="BK195" i="4"/>
  <c r="J190" i="4"/>
  <c r="J189" i="4"/>
  <c r="BK188" i="4"/>
  <c r="BK184" i="4"/>
  <c r="J178" i="4"/>
  <c r="J168" i="4"/>
  <c r="J167" i="4"/>
  <c r="BK163" i="4"/>
  <c r="BK158" i="4"/>
  <c r="BK156" i="4"/>
  <c r="J155" i="4"/>
  <c r="BK152" i="4"/>
  <c r="BK147" i="4"/>
  <c r="J143" i="4"/>
  <c r="BK138" i="4"/>
  <c r="BK135" i="4"/>
  <c r="BK133" i="4"/>
  <c r="BK255" i="3"/>
  <c r="J254" i="3"/>
  <c r="BK252" i="3"/>
  <c r="BK246" i="3"/>
  <c r="J244" i="3"/>
  <c r="J234" i="3"/>
  <c r="J233" i="3"/>
  <c r="BK230" i="3"/>
  <c r="J218" i="3"/>
  <c r="BK215" i="3"/>
  <c r="J209" i="3"/>
  <c r="BK206" i="3"/>
  <c r="J201" i="3"/>
  <c r="BK197" i="3"/>
  <c r="J194" i="3"/>
  <c r="J191" i="3"/>
  <c r="BK190" i="3"/>
  <c r="J182" i="3"/>
  <c r="J178" i="3"/>
  <c r="BK173" i="3"/>
  <c r="BK170" i="3"/>
  <c r="BK163" i="3"/>
  <c r="J153" i="3"/>
  <c r="BK146" i="3"/>
  <c r="BK145" i="3"/>
  <c r="J141" i="3"/>
  <c r="BK138" i="3"/>
  <c r="BK130" i="3"/>
  <c r="BK252" i="2"/>
  <c r="J245" i="2"/>
  <c r="J242" i="2"/>
  <c r="BK239" i="2"/>
  <c r="J229" i="2"/>
  <c r="BK217" i="2"/>
  <c r="J204" i="2"/>
  <c r="BK203" i="2"/>
  <c r="BK187" i="2"/>
  <c r="BK185" i="2"/>
  <c r="J181" i="2"/>
  <c r="BK174" i="2"/>
  <c r="J173" i="2"/>
  <c r="J167" i="2"/>
  <c r="J165" i="2"/>
  <c r="J164" i="2"/>
  <c r="BK162" i="2"/>
  <c r="BK158" i="2"/>
  <c r="J152" i="2"/>
  <c r="BK151" i="2"/>
  <c r="BK150" i="2"/>
  <c r="BK143" i="2"/>
  <c r="J139" i="2"/>
  <c r="BK138" i="2"/>
  <c r="BK134" i="2"/>
  <c r="BK139" i="8"/>
  <c r="BK137" i="8"/>
  <c r="J240" i="7"/>
  <c r="J236" i="7"/>
  <c r="J234" i="7"/>
  <c r="J233" i="7"/>
  <c r="J232" i="7"/>
  <c r="BK231" i="7"/>
  <c r="BK229" i="7"/>
  <c r="BK227" i="7"/>
  <c r="J220" i="7"/>
  <c r="BK218" i="7"/>
  <c r="BK217" i="7"/>
  <c r="BK215" i="7"/>
  <c r="J214" i="7"/>
  <c r="BK213" i="7"/>
  <c r="BK212" i="7"/>
  <c r="BK209" i="7"/>
  <c r="BK206" i="7"/>
  <c r="J204" i="7"/>
  <c r="J196" i="7"/>
  <c r="BK193" i="7"/>
  <c r="J191" i="7"/>
  <c r="J190" i="7"/>
  <c r="J188" i="7"/>
  <c r="J186" i="7"/>
  <c r="BK184" i="7"/>
  <c r="J182" i="7"/>
  <c r="BK170" i="7"/>
  <c r="BK167" i="7"/>
  <c r="J159" i="7"/>
  <c r="J157" i="7"/>
  <c r="BK153" i="7"/>
  <c r="J183" i="6"/>
  <c r="J179" i="6"/>
  <c r="BK178" i="6"/>
  <c r="BK177" i="6"/>
  <c r="BK176" i="6"/>
  <c r="J169" i="6"/>
  <c r="BK163" i="6"/>
  <c r="BK161" i="6"/>
  <c r="J160" i="6"/>
  <c r="J158" i="6"/>
  <c r="BK154" i="6"/>
  <c r="J153" i="6"/>
  <c r="BK152" i="6"/>
  <c r="BK150" i="6"/>
  <c r="BK146" i="6"/>
  <c r="J145" i="6"/>
  <c r="J144" i="6"/>
  <c r="J140" i="6"/>
  <c r="BK137" i="6"/>
  <c r="BK136" i="6"/>
  <c r="J134" i="6"/>
  <c r="BK131" i="6"/>
  <c r="BK127" i="6"/>
  <c r="J177" i="5"/>
  <c r="BK176" i="5"/>
  <c r="J172" i="5"/>
  <c r="J169" i="5"/>
  <c r="J163" i="5"/>
  <c r="BK159" i="5"/>
  <c r="BK158" i="5"/>
  <c r="BK157" i="5"/>
  <c r="BK155" i="5"/>
  <c r="BK151" i="5"/>
  <c r="J150" i="5"/>
  <c r="BK149" i="5"/>
  <c r="BK145" i="5"/>
  <c r="BK143" i="5"/>
  <c r="J140" i="5"/>
  <c r="J139" i="5"/>
  <c r="BK138" i="5"/>
  <c r="J136" i="5"/>
  <c r="BK129" i="5"/>
  <c r="J128" i="5"/>
  <c r="BK127" i="5"/>
  <c r="BK298" i="4"/>
  <c r="BK296" i="4"/>
  <c r="J295" i="4"/>
  <c r="J294" i="4"/>
  <c r="J288" i="4"/>
  <c r="BK287" i="4"/>
  <c r="BK281" i="4"/>
  <c r="J276" i="4"/>
  <c r="BK269" i="4"/>
  <c r="J262" i="4"/>
  <c r="J256" i="4"/>
  <c r="BK252" i="4"/>
  <c r="BK251" i="4"/>
  <c r="J247" i="4"/>
  <c r="J245" i="4"/>
  <c r="BK243" i="4"/>
  <c r="BK241" i="4"/>
  <c r="BK238" i="4"/>
  <c r="J226" i="4"/>
  <c r="BK224" i="4"/>
  <c r="BK218" i="4"/>
  <c r="J211" i="4"/>
  <c r="J206" i="4"/>
  <c r="BK187" i="4"/>
  <c r="J184" i="4"/>
  <c r="BK168" i="4"/>
  <c r="BK155" i="4"/>
  <c r="BK151" i="4"/>
  <c r="BK140" i="4"/>
  <c r="J134" i="4"/>
  <c r="J253" i="3"/>
  <c r="BK249" i="3"/>
  <c r="BK244" i="3"/>
  <c r="J239" i="3"/>
  <c r="BK234" i="3"/>
  <c r="BK223" i="3"/>
  <c r="J212" i="3"/>
  <c r="J208" i="3"/>
  <c r="J202" i="3"/>
  <c r="BK198" i="3"/>
  <c r="J192" i="3"/>
  <c r="BK187" i="3"/>
  <c r="J185" i="3"/>
  <c r="BK181" i="3"/>
  <c r="BK177" i="3"/>
  <c r="BK161" i="3"/>
  <c r="BK158" i="3"/>
  <c r="J149" i="3"/>
  <c r="BK144" i="3"/>
  <c r="BK141" i="3"/>
  <c r="BK140" i="3"/>
  <c r="J138" i="3"/>
  <c r="BK253" i="2"/>
  <c r="J249" i="2"/>
  <c r="BK245" i="2"/>
  <c r="J227" i="2"/>
  <c r="BK224" i="2"/>
  <c r="J217" i="2"/>
  <c r="BK213" i="2"/>
  <c r="BK211" i="2"/>
  <c r="J207" i="2"/>
  <c r="J200" i="2"/>
  <c r="BK196" i="2"/>
  <c r="BK191" i="2"/>
  <c r="J185" i="2"/>
  <c r="BK182" i="2"/>
  <c r="J177" i="2"/>
  <c r="BK172" i="2"/>
  <c r="BK167" i="2"/>
  <c r="BK165" i="2"/>
  <c r="BK163" i="2"/>
  <c r="J161" i="2"/>
  <c r="J159" i="2"/>
  <c r="BK155" i="2"/>
  <c r="J154" i="2"/>
  <c r="J151" i="2"/>
  <c r="J144" i="2"/>
  <c r="J143" i="2"/>
  <c r="BK139" i="2"/>
  <c r="J134" i="2"/>
  <c r="J132" i="2"/>
  <c r="P153" i="2" l="1"/>
  <c r="T166" i="2"/>
  <c r="P179" i="2"/>
  <c r="T215" i="2"/>
  <c r="R233" i="2"/>
  <c r="BK137" i="3"/>
  <c r="J137" i="3" s="1"/>
  <c r="J99" i="3" s="1"/>
  <c r="P159" i="3"/>
  <c r="T179" i="3"/>
  <c r="BK216" i="3"/>
  <c r="J216" i="3" s="1"/>
  <c r="J106" i="3" s="1"/>
  <c r="R235" i="3"/>
  <c r="BK131" i="4"/>
  <c r="J131" i="4"/>
  <c r="J98" i="4"/>
  <c r="BK157" i="4"/>
  <c r="J157" i="4" s="1"/>
  <c r="J99" i="4" s="1"/>
  <c r="R181" i="4"/>
  <c r="R194" i="4"/>
  <c r="T212" i="4"/>
  <c r="BK232" i="4"/>
  <c r="J232" i="4" s="1"/>
  <c r="J106" i="4" s="1"/>
  <c r="P242" i="4"/>
  <c r="R242" i="4"/>
  <c r="T242" i="4"/>
  <c r="P289" i="4"/>
  <c r="BK122" i="5"/>
  <c r="P122" i="5"/>
  <c r="R122" i="5"/>
  <c r="T122" i="5"/>
  <c r="BK156" i="5"/>
  <c r="J156" i="5"/>
  <c r="J99" i="5" s="1"/>
  <c r="P168" i="5"/>
  <c r="R175" i="5"/>
  <c r="T130" i="6"/>
  <c r="T128" i="8"/>
  <c r="R131" i="2"/>
  <c r="P166" i="2"/>
  <c r="P130" i="2" s="1"/>
  <c r="R179" i="2"/>
  <c r="T197" i="2"/>
  <c r="BK215" i="2"/>
  <c r="J215" i="2" s="1"/>
  <c r="J106" i="2" s="1"/>
  <c r="P233" i="2"/>
  <c r="T250" i="2"/>
  <c r="T129" i="3"/>
  <c r="T137" i="3"/>
  <c r="R179" i="3"/>
  <c r="BK207" i="3"/>
  <c r="J207" i="3" s="1"/>
  <c r="J105" i="3" s="1"/>
  <c r="P235" i="3"/>
  <c r="R157" i="4"/>
  <c r="R130" i="4" s="1"/>
  <c r="P181" i="4"/>
  <c r="T194" i="4"/>
  <c r="R223" i="4"/>
  <c r="T232" i="4"/>
  <c r="R250" i="4"/>
  <c r="R289" i="4"/>
  <c r="P125" i="5"/>
  <c r="T156" i="5"/>
  <c r="P175" i="5"/>
  <c r="R130" i="6"/>
  <c r="T181" i="6"/>
  <c r="R156" i="7"/>
  <c r="R151" i="7" s="1"/>
  <c r="BK160" i="7"/>
  <c r="J160" i="7" s="1"/>
  <c r="J102" i="7" s="1"/>
  <c r="R160" i="7"/>
  <c r="T166" i="7"/>
  <c r="T165" i="7"/>
  <c r="P176" i="7"/>
  <c r="T176" i="7"/>
  <c r="BK185" i="7"/>
  <c r="J185" i="7" s="1"/>
  <c r="J113" i="7" s="1"/>
  <c r="T185" i="7"/>
  <c r="P135" i="8"/>
  <c r="P131" i="2"/>
  <c r="T153" i="2"/>
  <c r="P197" i="2"/>
  <c r="P215" i="2"/>
  <c r="BK233" i="2"/>
  <c r="J233" i="2" s="1"/>
  <c r="J108" i="2" s="1"/>
  <c r="P250" i="2"/>
  <c r="P137" i="3"/>
  <c r="T159" i="3"/>
  <c r="P189" i="3"/>
  <c r="R207" i="3"/>
  <c r="T235" i="3"/>
  <c r="R131" i="4"/>
  <c r="T157" i="4"/>
  <c r="BK212" i="4"/>
  <c r="J212" i="4" s="1"/>
  <c r="J104" i="4" s="1"/>
  <c r="BK223" i="4"/>
  <c r="J223" i="4"/>
  <c r="J105" i="4" s="1"/>
  <c r="P232" i="4"/>
  <c r="BK250" i="4"/>
  <c r="J250" i="4" s="1"/>
  <c r="J108" i="4" s="1"/>
  <c r="BK289" i="4"/>
  <c r="J289" i="4"/>
  <c r="J109" i="4" s="1"/>
  <c r="R125" i="5"/>
  <c r="R156" i="5"/>
  <c r="T168" i="5"/>
  <c r="P130" i="6"/>
  <c r="P129" i="6" s="1"/>
  <c r="P122" i="6" s="1"/>
  <c r="AU99" i="1" s="1"/>
  <c r="P181" i="6"/>
  <c r="BK156" i="7"/>
  <c r="J156" i="7" s="1"/>
  <c r="J101" i="7" s="1"/>
  <c r="P156" i="7"/>
  <c r="T156" i="7"/>
  <c r="T151" i="7" s="1"/>
  <c r="P160" i="7"/>
  <c r="P151" i="7" s="1"/>
  <c r="T160" i="7"/>
  <c r="BK166" i="7"/>
  <c r="J166" i="7" s="1"/>
  <c r="J104" i="7" s="1"/>
  <c r="P166" i="7"/>
  <c r="P165" i="7" s="1"/>
  <c r="R166" i="7"/>
  <c r="R165" i="7"/>
  <c r="BK176" i="7"/>
  <c r="J176" i="7"/>
  <c r="J109" i="7" s="1"/>
  <c r="R176" i="7"/>
  <c r="P185" i="7"/>
  <c r="R185" i="7"/>
  <c r="BK195" i="7"/>
  <c r="J195" i="7"/>
  <c r="J114" i="7" s="1"/>
  <c r="P195" i="7"/>
  <c r="R195" i="7"/>
  <c r="T195" i="7"/>
  <c r="BK210" i="7"/>
  <c r="J210" i="7"/>
  <c r="J122" i="7" s="1"/>
  <c r="P210" i="7"/>
  <c r="P207" i="7"/>
  <c r="R210" i="7"/>
  <c r="R207" i="7" s="1"/>
  <c r="T210" i="7"/>
  <c r="T207" i="7" s="1"/>
  <c r="BK216" i="7"/>
  <c r="J216" i="7"/>
  <c r="J123" i="7"/>
  <c r="P216" i="7"/>
  <c r="R216" i="7"/>
  <c r="T216" i="7"/>
  <c r="BK219" i="7"/>
  <c r="J219" i="7"/>
  <c r="J124" i="7"/>
  <c r="P219" i="7"/>
  <c r="R219" i="7"/>
  <c r="T219" i="7"/>
  <c r="BK124" i="8"/>
  <c r="J124" i="8"/>
  <c r="J98" i="8"/>
  <c r="P124" i="8"/>
  <c r="R124" i="8"/>
  <c r="T124" i="8"/>
  <c r="BK128" i="8"/>
  <c r="J128" i="8"/>
  <c r="J99" i="8"/>
  <c r="P128" i="8"/>
  <c r="R135" i="8"/>
  <c r="T131" i="2"/>
  <c r="T130" i="2" s="1"/>
  <c r="BK166" i="2"/>
  <c r="J166" i="2"/>
  <c r="J100" i="2"/>
  <c r="T179" i="2"/>
  <c r="P208" i="2"/>
  <c r="T208" i="2"/>
  <c r="P225" i="2"/>
  <c r="R225" i="2"/>
  <c r="R250" i="2"/>
  <c r="R129" i="3"/>
  <c r="R159" i="3"/>
  <c r="BK189" i="3"/>
  <c r="J189" i="3"/>
  <c r="J104" i="3"/>
  <c r="P207" i="3"/>
  <c r="R216" i="3"/>
  <c r="T131" i="4"/>
  <c r="BK181" i="4"/>
  <c r="J181" i="4"/>
  <c r="J100" i="4" s="1"/>
  <c r="BK194" i="4"/>
  <c r="P212" i="4"/>
  <c r="P193" i="4" s="1"/>
  <c r="P223" i="4"/>
  <c r="R232" i="4"/>
  <c r="P250" i="4"/>
  <c r="T289" i="4"/>
  <c r="T125" i="5"/>
  <c r="BK168" i="5"/>
  <c r="J168" i="5" s="1"/>
  <c r="J100" i="5" s="1"/>
  <c r="BK175" i="5"/>
  <c r="J175" i="5" s="1"/>
  <c r="J101" i="5" s="1"/>
  <c r="BK130" i="6"/>
  <c r="J130" i="6" s="1"/>
  <c r="J101" i="6" s="1"/>
  <c r="BK181" i="6"/>
  <c r="J181" i="6" s="1"/>
  <c r="J102" i="6" s="1"/>
  <c r="BK135" i="8"/>
  <c r="J135" i="8" s="1"/>
  <c r="J100" i="8" s="1"/>
  <c r="BK153" i="2"/>
  <c r="J153" i="2" s="1"/>
  <c r="J99" i="2" s="1"/>
  <c r="R166" i="2"/>
  <c r="BK197" i="2"/>
  <c r="J197" i="2" s="1"/>
  <c r="J104" i="2" s="1"/>
  <c r="BK208" i="2"/>
  <c r="J208" i="2"/>
  <c r="J105" i="2"/>
  <c r="R215" i="2"/>
  <c r="T233" i="2"/>
  <c r="BK129" i="3"/>
  <c r="J129" i="3" s="1"/>
  <c r="J98" i="3" s="1"/>
  <c r="BK159" i="3"/>
  <c r="J159" i="3" s="1"/>
  <c r="J100" i="3" s="1"/>
  <c r="BK179" i="3"/>
  <c r="J179" i="3" s="1"/>
  <c r="J101" i="3" s="1"/>
  <c r="T189" i="3"/>
  <c r="T207" i="3"/>
  <c r="BK235" i="3"/>
  <c r="J235" i="3"/>
  <c r="J107" i="3" s="1"/>
  <c r="T135" i="8"/>
  <c r="BK131" i="2"/>
  <c r="J131" i="2" s="1"/>
  <c r="J98" i="2" s="1"/>
  <c r="R153" i="2"/>
  <c r="BK179" i="2"/>
  <c r="R197" i="2"/>
  <c r="R208" i="2"/>
  <c r="BK225" i="2"/>
  <c r="J225" i="2"/>
  <c r="J107" i="2"/>
  <c r="T225" i="2"/>
  <c r="BK250" i="2"/>
  <c r="J250" i="2"/>
  <c r="J109" i="2" s="1"/>
  <c r="P129" i="3"/>
  <c r="R137" i="3"/>
  <c r="P179" i="3"/>
  <c r="P128" i="3" s="1"/>
  <c r="R189" i="3"/>
  <c r="R188" i="3" s="1"/>
  <c r="P216" i="3"/>
  <c r="T216" i="3"/>
  <c r="P131" i="4"/>
  <c r="P130" i="4" s="1"/>
  <c r="P157" i="4"/>
  <c r="T181" i="4"/>
  <c r="P194" i="4"/>
  <c r="R212" i="4"/>
  <c r="T223" i="4"/>
  <c r="BK242" i="4"/>
  <c r="J242" i="4" s="1"/>
  <c r="J107" i="4" s="1"/>
  <c r="T250" i="4"/>
  <c r="BK125" i="5"/>
  <c r="J125" i="5" s="1"/>
  <c r="J98" i="5" s="1"/>
  <c r="P156" i="5"/>
  <c r="R168" i="5"/>
  <c r="T175" i="5"/>
  <c r="BK126" i="6"/>
  <c r="J126" i="6"/>
  <c r="J99" i="6"/>
  <c r="P126" i="6"/>
  <c r="P123" i="6"/>
  <c r="R126" i="6"/>
  <c r="R123" i="6"/>
  <c r="T126" i="6"/>
  <c r="T123" i="6"/>
  <c r="R181" i="6"/>
  <c r="R128" i="8"/>
  <c r="E119" i="2"/>
  <c r="BE140" i="2"/>
  <c r="BE150" i="2"/>
  <c r="BE164" i="2"/>
  <c r="BE168" i="2"/>
  <c r="BE184" i="2"/>
  <c r="BE210" i="2"/>
  <c r="BE239" i="2"/>
  <c r="BE248" i="2"/>
  <c r="BE252" i="2"/>
  <c r="J89" i="3"/>
  <c r="J124" i="3"/>
  <c r="BE145" i="3"/>
  <c r="BE156" i="3"/>
  <c r="BE157" i="3"/>
  <c r="BE170" i="3"/>
  <c r="BE173" i="3"/>
  <c r="BE182" i="3"/>
  <c r="BE197" i="3"/>
  <c r="BE209" i="3"/>
  <c r="BE217" i="3"/>
  <c r="BE233" i="3"/>
  <c r="BE236" i="3"/>
  <c r="BE240" i="3"/>
  <c r="BE246" i="3"/>
  <c r="BE251" i="3"/>
  <c r="BE252" i="3"/>
  <c r="BE255" i="3"/>
  <c r="J89" i="4"/>
  <c r="BE153" i="4"/>
  <c r="BE154" i="4"/>
  <c r="BE161" i="4"/>
  <c r="BE167" i="4"/>
  <c r="BE210" i="4"/>
  <c r="BE213" i="4"/>
  <c r="BE215" i="4"/>
  <c r="BE225" i="4"/>
  <c r="BE233" i="4"/>
  <c r="BE244" i="4"/>
  <c r="BE246" i="4"/>
  <c r="BE249" i="4"/>
  <c r="BE255" i="4"/>
  <c r="BE259" i="4"/>
  <c r="BE270" i="4"/>
  <c r="BE275" i="4"/>
  <c r="BE295" i="4"/>
  <c r="BE296" i="4"/>
  <c r="F118" i="5"/>
  <c r="BE123" i="5"/>
  <c r="BE132" i="5"/>
  <c r="BE135" i="5"/>
  <c r="BE141" i="5"/>
  <c r="BE148" i="5"/>
  <c r="BE160" i="5"/>
  <c r="BE161" i="5"/>
  <c r="BE162" i="5"/>
  <c r="BE167" i="5"/>
  <c r="BE173" i="5"/>
  <c r="BE177" i="5"/>
  <c r="F92" i="6"/>
  <c r="J119" i="6"/>
  <c r="BE125" i="6"/>
  <c r="BE133" i="6"/>
  <c r="BE135" i="6"/>
  <c r="BE142" i="6"/>
  <c r="BE143" i="6"/>
  <c r="BE157" i="6"/>
  <c r="BE168" i="6"/>
  <c r="BE170" i="6"/>
  <c r="BE175" i="6"/>
  <c r="BE185" i="6"/>
  <c r="J146" i="7"/>
  <c r="BE158" i="7"/>
  <c r="BE172" i="7"/>
  <c r="BE187" i="7"/>
  <c r="BE189" i="7"/>
  <c r="BE192" i="7"/>
  <c r="BE196" i="7"/>
  <c r="BE204" i="7"/>
  <c r="BE211" i="7"/>
  <c r="BE212" i="7"/>
  <c r="BE214" i="7"/>
  <c r="BE227" i="7"/>
  <c r="BE228" i="7"/>
  <c r="BE133" i="2"/>
  <c r="BE135" i="2"/>
  <c r="BE147" i="2"/>
  <c r="BE157" i="2"/>
  <c r="BE161" i="2"/>
  <c r="BE180" i="2"/>
  <c r="BE198" i="2"/>
  <c r="BE200" i="2"/>
  <c r="BE207" i="2"/>
  <c r="BE211" i="2"/>
  <c r="BE212" i="2"/>
  <c r="BE216" i="2"/>
  <c r="BE226" i="2"/>
  <c r="BE227" i="2"/>
  <c r="BE228" i="2"/>
  <c r="BE238" i="2"/>
  <c r="BE251" i="2"/>
  <c r="BE253" i="2"/>
  <c r="BE133" i="3"/>
  <c r="BE144" i="3"/>
  <c r="BE158" i="3"/>
  <c r="BE160" i="3"/>
  <c r="BE169" i="3"/>
  <c r="BE181" i="3"/>
  <c r="BE198" i="3"/>
  <c r="BE245" i="3"/>
  <c r="BE254" i="3"/>
  <c r="BE132" i="4"/>
  <c r="BE162" i="4"/>
  <c r="BE183" i="4"/>
  <c r="BE197" i="4"/>
  <c r="BE200" i="4"/>
  <c r="BE203" i="4"/>
  <c r="BE207" i="4"/>
  <c r="BE214" i="4"/>
  <c r="BE222" i="4"/>
  <c r="BE224" i="4"/>
  <c r="BE226" i="4"/>
  <c r="BE227" i="4"/>
  <c r="BE241" i="4"/>
  <c r="BE251" i="4"/>
  <c r="BE256" i="4"/>
  <c r="BE262" i="4"/>
  <c r="BE276" i="4"/>
  <c r="BE278" i="4"/>
  <c r="BE288" i="4"/>
  <c r="BE291" i="4"/>
  <c r="BE294" i="4"/>
  <c r="J89" i="5"/>
  <c r="J118" i="5"/>
  <c r="BE126" i="5"/>
  <c r="BE128" i="5"/>
  <c r="BE133" i="5"/>
  <c r="BE139" i="5"/>
  <c r="BE146" i="5"/>
  <c r="BE152" i="5"/>
  <c r="BE154" i="5"/>
  <c r="BE155" i="5"/>
  <c r="BE170" i="5"/>
  <c r="BE172" i="5"/>
  <c r="BE174" i="5"/>
  <c r="J89" i="6"/>
  <c r="BE127" i="6"/>
  <c r="BE136" i="6"/>
  <c r="BE138" i="6"/>
  <c r="BE144" i="6"/>
  <c r="BE148" i="6"/>
  <c r="BE151" i="6"/>
  <c r="BE159" i="6"/>
  <c r="BE169" i="6"/>
  <c r="BE172" i="6"/>
  <c r="BE176" i="6"/>
  <c r="BE179" i="6"/>
  <c r="BE182" i="6"/>
  <c r="BE184" i="6"/>
  <c r="E85" i="7"/>
  <c r="J143" i="7"/>
  <c r="BE162" i="7"/>
  <c r="BE180" i="7"/>
  <c r="BE186" i="7"/>
  <c r="BE193" i="7"/>
  <c r="BE200" i="7"/>
  <c r="BE206" i="7"/>
  <c r="BE213" i="7"/>
  <c r="BE215" i="7"/>
  <c r="BE218" i="7"/>
  <c r="BE220" i="7"/>
  <c r="BE221" i="7"/>
  <c r="BE222" i="7"/>
  <c r="BE223" i="7"/>
  <c r="BE229" i="7"/>
  <c r="BE230" i="7"/>
  <c r="BE233" i="7"/>
  <c r="BE234" i="7"/>
  <c r="BE238" i="7"/>
  <c r="BE240" i="7"/>
  <c r="BK169" i="7"/>
  <c r="J169" i="7"/>
  <c r="J105" i="7" s="1"/>
  <c r="BK173" i="7"/>
  <c r="J173" i="7"/>
  <c r="J107" i="7" s="1"/>
  <c r="BK181" i="7"/>
  <c r="J181" i="7"/>
  <c r="J111" i="7" s="1"/>
  <c r="BK140" i="8"/>
  <c r="J140" i="8"/>
  <c r="J102" i="8" s="1"/>
  <c r="J123" i="2"/>
  <c r="BE132" i="2"/>
  <c r="BE139" i="2"/>
  <c r="BE152" i="2"/>
  <c r="BE158" i="2"/>
  <c r="BE167" i="2"/>
  <c r="BE174" i="2"/>
  <c r="BE187" i="2"/>
  <c r="BE191" i="2"/>
  <c r="BE199" i="2"/>
  <c r="BE217" i="2"/>
  <c r="BE224" i="2"/>
  <c r="BE229" i="2"/>
  <c r="BE230" i="2"/>
  <c r="BK176" i="2"/>
  <c r="J176" i="2"/>
  <c r="J101" i="2"/>
  <c r="F92" i="3"/>
  <c r="BE130" i="3"/>
  <c r="BE140" i="3"/>
  <c r="BE141" i="3"/>
  <c r="BE153" i="3"/>
  <c r="BE167" i="3"/>
  <c r="BE192" i="3"/>
  <c r="BE195" i="3"/>
  <c r="BE215" i="3"/>
  <c r="BE218" i="3"/>
  <c r="BE239" i="3"/>
  <c r="BE249" i="3"/>
  <c r="BE135" i="4"/>
  <c r="BE140" i="4"/>
  <c r="BE143" i="4"/>
  <c r="BE152" i="4"/>
  <c r="BE155" i="4"/>
  <c r="BE156" i="4"/>
  <c r="BE159" i="4"/>
  <c r="BE165" i="4"/>
  <c r="BE184" i="4"/>
  <c r="BE188" i="4"/>
  <c r="BE189" i="4"/>
  <c r="BE190" i="4"/>
  <c r="BE218" i="4"/>
  <c r="BE231" i="4"/>
  <c r="BE234" i="4"/>
  <c r="BE245" i="4"/>
  <c r="BE252" i="4"/>
  <c r="BE266" i="4"/>
  <c r="BE273" i="4"/>
  <c r="BE287" i="4"/>
  <c r="BE297" i="4"/>
  <c r="BE298" i="4"/>
  <c r="BK191" i="4"/>
  <c r="J191" i="4"/>
  <c r="J101" i="4" s="1"/>
  <c r="BE131" i="5"/>
  <c r="BE137" i="5"/>
  <c r="BE142" i="5"/>
  <c r="BE150" i="5"/>
  <c r="BE153" i="5"/>
  <c r="BE159" i="5"/>
  <c r="BE165" i="5"/>
  <c r="BE166" i="5"/>
  <c r="BE171" i="5"/>
  <c r="E85" i="6"/>
  <c r="BE131" i="6"/>
  <c r="BE140" i="6"/>
  <c r="BE147" i="6"/>
  <c r="BE149" i="6"/>
  <c r="BE152" i="6"/>
  <c r="BE154" i="6"/>
  <c r="BE161" i="6"/>
  <c r="BE165" i="6"/>
  <c r="BE166" i="6"/>
  <c r="BE167" i="6"/>
  <c r="BE171" i="6"/>
  <c r="BE178" i="6"/>
  <c r="F146" i="7"/>
  <c r="BE155" i="7"/>
  <c r="BE161" i="7"/>
  <c r="BE163" i="7"/>
  <c r="BE167" i="7"/>
  <c r="BE182" i="7"/>
  <c r="BE184" i="7"/>
  <c r="BE188" i="7"/>
  <c r="BE190" i="7"/>
  <c r="BE191" i="7"/>
  <c r="BE194" i="7"/>
  <c r="BE197" i="7"/>
  <c r="BE202" i="7"/>
  <c r="BE209" i="7"/>
  <c r="BE217" i="7"/>
  <c r="BE225" i="7"/>
  <c r="BE231" i="7"/>
  <c r="BE232" i="7"/>
  <c r="BE236" i="7"/>
  <c r="BK152" i="7"/>
  <c r="BK151" i="7" s="1"/>
  <c r="J151" i="7" s="1"/>
  <c r="J98" i="7" s="1"/>
  <c r="BK154" i="7"/>
  <c r="J154" i="7"/>
  <c r="J100" i="7" s="1"/>
  <c r="BK171" i="7"/>
  <c r="J171" i="7"/>
  <c r="J106" i="7" s="1"/>
  <c r="BK179" i="7"/>
  <c r="J179" i="7" s="1"/>
  <c r="J110" i="7" s="1"/>
  <c r="BK183" i="7"/>
  <c r="J183" i="7"/>
  <c r="J112" i="7" s="1"/>
  <c r="BK199" i="7"/>
  <c r="J199" i="7"/>
  <c r="J116" i="7" s="1"/>
  <c r="BK201" i="7"/>
  <c r="J201" i="7"/>
  <c r="J117" i="7" s="1"/>
  <c r="BK203" i="7"/>
  <c r="J203" i="7" s="1"/>
  <c r="J118" i="7" s="1"/>
  <c r="BK205" i="7"/>
  <c r="J205" i="7"/>
  <c r="J119" i="7" s="1"/>
  <c r="BK208" i="7"/>
  <c r="J208" i="7"/>
  <c r="J121" i="7" s="1"/>
  <c r="BK224" i="7"/>
  <c r="J224" i="7"/>
  <c r="J125" i="7" s="1"/>
  <c r="BK226" i="7"/>
  <c r="J226" i="7" s="1"/>
  <c r="J126" i="7" s="1"/>
  <c r="BK235" i="7"/>
  <c r="J235" i="7"/>
  <c r="J127" i="7" s="1"/>
  <c r="BK237" i="7"/>
  <c r="J237" i="7"/>
  <c r="J128" i="7" s="1"/>
  <c r="BK239" i="7"/>
  <c r="J239" i="7"/>
  <c r="J129" i="7" s="1"/>
  <c r="E85" i="8"/>
  <c r="J89" i="8"/>
  <c r="F92" i="8"/>
  <c r="J92" i="8"/>
  <c r="BE125" i="8"/>
  <c r="BE126" i="8"/>
  <c r="BE127" i="8"/>
  <c r="BE129" i="8"/>
  <c r="BE130" i="8"/>
  <c r="BE131" i="8"/>
  <c r="BE132" i="8"/>
  <c r="BE133" i="8"/>
  <c r="BE134" i="8"/>
  <c r="BE136" i="8"/>
  <c r="BE137" i="8"/>
  <c r="BE139" i="8"/>
  <c r="F126" i="2"/>
  <c r="BE138" i="2"/>
  <c r="BE143" i="2"/>
  <c r="BE151" i="2"/>
  <c r="BE159" i="2"/>
  <c r="BE162" i="2"/>
  <c r="BE163" i="2"/>
  <c r="BE188" i="2"/>
  <c r="BE203" i="2"/>
  <c r="BE204" i="2"/>
  <c r="BE214" i="2"/>
  <c r="BE220" i="2"/>
  <c r="BE232" i="2"/>
  <c r="BE237" i="2"/>
  <c r="BE242" i="2"/>
  <c r="BE245" i="2"/>
  <c r="BE249" i="2"/>
  <c r="E85" i="3"/>
  <c r="BE138" i="3"/>
  <c r="BE163" i="3"/>
  <c r="BE178" i="3"/>
  <c r="BE185" i="3"/>
  <c r="BE191" i="3"/>
  <c r="BE205" i="3"/>
  <c r="BE206" i="3"/>
  <c r="BE227" i="3"/>
  <c r="BE250" i="3"/>
  <c r="F92" i="4"/>
  <c r="J126" i="4"/>
  <c r="BE134" i="4"/>
  <c r="BE138" i="4"/>
  <c r="BE147" i="4"/>
  <c r="BE182" i="4"/>
  <c r="BE192" i="4"/>
  <c r="BE196" i="4"/>
  <c r="BE199" i="4"/>
  <c r="BE206" i="4"/>
  <c r="BE219" i="4"/>
  <c r="BE237" i="4"/>
  <c r="BE248" i="4"/>
  <c r="BE265" i="4"/>
  <c r="BE269" i="4"/>
  <c r="BE284" i="4"/>
  <c r="E85" i="5"/>
  <c r="BE127" i="5"/>
  <c r="BE136" i="5"/>
  <c r="BE138" i="5"/>
  <c r="BE140" i="5"/>
  <c r="BE143" i="5"/>
  <c r="BE145" i="5"/>
  <c r="BE147" i="5"/>
  <c r="BE151" i="5"/>
  <c r="BE158" i="5"/>
  <c r="BE163" i="5"/>
  <c r="BE128" i="6"/>
  <c r="BE134" i="6"/>
  <c r="BE139" i="6"/>
  <c r="BE141" i="6"/>
  <c r="BE145" i="6"/>
  <c r="BE146" i="6"/>
  <c r="BE150" i="6"/>
  <c r="BE156" i="6"/>
  <c r="BE158" i="6"/>
  <c r="BE162" i="6"/>
  <c r="BE164" i="6"/>
  <c r="BE173" i="6"/>
  <c r="BE183" i="6"/>
  <c r="BE186" i="6"/>
  <c r="BE187" i="6"/>
  <c r="BE164" i="7"/>
  <c r="BE168" i="7"/>
  <c r="BE177" i="7"/>
  <c r="BE178" i="7"/>
  <c r="J126" i="2"/>
  <c r="BE165" i="2"/>
  <c r="BE169" i="2"/>
  <c r="BE175" i="2"/>
  <c r="BE177" i="2"/>
  <c r="BE185" i="2"/>
  <c r="BE192" i="2"/>
  <c r="BE195" i="2"/>
  <c r="BE196" i="2"/>
  <c r="BE139" i="3"/>
  <c r="BE149" i="3"/>
  <c r="BE164" i="3"/>
  <c r="BE165" i="3"/>
  <c r="BE177" i="3"/>
  <c r="BE190" i="3"/>
  <c r="BE230" i="3"/>
  <c r="BE234" i="3"/>
  <c r="BK186" i="3"/>
  <c r="J186" i="3" s="1"/>
  <c r="J102" i="3" s="1"/>
  <c r="E85" i="4"/>
  <c r="BE133" i="4"/>
  <c r="BE139" i="4"/>
  <c r="BE144" i="4"/>
  <c r="BE158" i="4"/>
  <c r="BE163" i="4"/>
  <c r="BE166" i="4"/>
  <c r="BE178" i="4"/>
  <c r="BE187" i="4"/>
  <c r="BE141" i="8"/>
  <c r="BK138" i="8"/>
  <c r="J138" i="8"/>
  <c r="J101" i="8" s="1"/>
  <c r="BE134" i="2"/>
  <c r="BE144" i="2"/>
  <c r="BE154" i="2"/>
  <c r="BE155" i="2"/>
  <c r="BE172" i="2"/>
  <c r="BE173" i="2"/>
  <c r="BE181" i="2"/>
  <c r="BE182" i="2"/>
  <c r="BE209" i="2"/>
  <c r="BE213" i="2"/>
  <c r="BE221" i="2"/>
  <c r="BE231" i="2"/>
  <c r="BE234" i="2"/>
  <c r="BE146" i="3"/>
  <c r="BE150" i="3"/>
  <c r="BE161" i="3"/>
  <c r="BE168" i="3"/>
  <c r="BE180" i="3"/>
  <c r="BE187" i="3"/>
  <c r="BE194" i="3"/>
  <c r="BE201" i="3"/>
  <c r="BE202" i="3"/>
  <c r="BE208" i="3"/>
  <c r="BE212" i="3"/>
  <c r="BE223" i="3"/>
  <c r="BE244" i="3"/>
  <c r="BE253" i="3"/>
  <c r="BE150" i="4"/>
  <c r="BE151" i="4"/>
  <c r="BE168" i="4"/>
  <c r="BE195" i="4"/>
  <c r="BE202" i="4"/>
  <c r="BE211" i="4"/>
  <c r="BE230" i="4"/>
  <c r="BE238" i="4"/>
  <c r="BE243" i="4"/>
  <c r="BE247" i="4"/>
  <c r="BE274" i="4"/>
  <c r="BE277" i="4"/>
  <c r="BE281" i="4"/>
  <c r="BE290" i="4"/>
  <c r="BE124" i="5"/>
  <c r="BE129" i="5"/>
  <c r="BE130" i="5"/>
  <c r="BE134" i="5"/>
  <c r="BE144" i="5"/>
  <c r="BE149" i="5"/>
  <c r="BE157" i="5"/>
  <c r="BE164" i="5"/>
  <c r="BE169" i="5"/>
  <c r="BE176" i="5"/>
  <c r="BE132" i="6"/>
  <c r="BE137" i="6"/>
  <c r="BE153" i="6"/>
  <c r="BE155" i="6"/>
  <c r="BE160" i="6"/>
  <c r="BE163" i="6"/>
  <c r="BE174" i="6"/>
  <c r="BE177" i="6"/>
  <c r="BE180" i="6"/>
  <c r="BK124" i="6"/>
  <c r="BK123" i="6" s="1"/>
  <c r="J123" i="6" s="1"/>
  <c r="J97" i="6" s="1"/>
  <c r="BE153" i="7"/>
  <c r="BE157" i="7"/>
  <c r="BE159" i="7"/>
  <c r="BE170" i="7"/>
  <c r="BE174" i="7"/>
  <c r="J34" i="2"/>
  <c r="AW95" i="1"/>
  <c r="J34" i="4"/>
  <c r="AW97" i="1" s="1"/>
  <c r="F34" i="5"/>
  <c r="BA98" i="1"/>
  <c r="F35" i="6"/>
  <c r="BB99" i="1"/>
  <c r="F37" i="7"/>
  <c r="BD100" i="1"/>
  <c r="F35" i="2"/>
  <c r="BB95" i="1"/>
  <c r="F34" i="7"/>
  <c r="BA100" i="1"/>
  <c r="J34" i="5"/>
  <c r="AW98" i="1" s="1"/>
  <c r="F34" i="2"/>
  <c r="BA95" i="1"/>
  <c r="F34" i="8"/>
  <c r="BA101" i="1"/>
  <c r="J34" i="3"/>
  <c r="AW96" i="1"/>
  <c r="F34" i="4"/>
  <c r="BA97" i="1"/>
  <c r="F37" i="8"/>
  <c r="BD101" i="1"/>
  <c r="F35" i="7"/>
  <c r="BB100" i="1" s="1"/>
  <c r="J34" i="6"/>
  <c r="AW99" i="1"/>
  <c r="F35" i="4"/>
  <c r="BB97" i="1"/>
  <c r="F36" i="5"/>
  <c r="BC98" i="1"/>
  <c r="F36" i="7"/>
  <c r="BC100" i="1"/>
  <c r="F37" i="5"/>
  <c r="BD98" i="1"/>
  <c r="F34" i="6"/>
  <c r="BA99" i="1" s="1"/>
  <c r="F37" i="6"/>
  <c r="BD99" i="1"/>
  <c r="F37" i="2"/>
  <c r="BD95" i="1"/>
  <c r="J34" i="8"/>
  <c r="AW101" i="1"/>
  <c r="F35" i="8"/>
  <c r="BB101" i="1"/>
  <c r="F36" i="3"/>
  <c r="BC96" i="1"/>
  <c r="F36" i="6"/>
  <c r="BC99" i="1" s="1"/>
  <c r="J34" i="7"/>
  <c r="AW100" i="1"/>
  <c r="F35" i="3"/>
  <c r="BB96" i="1"/>
  <c r="F36" i="8"/>
  <c r="BC101" i="1"/>
  <c r="F36" i="2"/>
  <c r="BC95" i="1"/>
  <c r="F36" i="4"/>
  <c r="BC97" i="1"/>
  <c r="F34" i="3"/>
  <c r="BA96" i="1" s="1"/>
  <c r="F37" i="4"/>
  <c r="BD97" i="1"/>
  <c r="F37" i="3"/>
  <c r="BD96" i="1"/>
  <c r="F35" i="5"/>
  <c r="BB98" i="1"/>
  <c r="T193" i="4" l="1"/>
  <c r="T128" i="3"/>
  <c r="BK193" i="4"/>
  <c r="J193" i="4"/>
  <c r="J102" i="4"/>
  <c r="P188" i="3"/>
  <c r="T175" i="7"/>
  <c r="T150" i="7"/>
  <c r="T149" i="7"/>
  <c r="R178" i="2"/>
  <c r="R129" i="2" s="1"/>
  <c r="P127" i="3"/>
  <c r="AU96" i="1"/>
  <c r="BK178" i="2"/>
  <c r="J178" i="2"/>
  <c r="J102" i="2" s="1"/>
  <c r="T130" i="4"/>
  <c r="T129" i="4"/>
  <c r="R128" i="3"/>
  <c r="R127" i="3"/>
  <c r="T123" i="8"/>
  <c r="T122" i="8"/>
  <c r="P123" i="8"/>
  <c r="P122" i="8"/>
  <c r="AU101" i="1" s="1"/>
  <c r="R175" i="7"/>
  <c r="R150" i="7"/>
  <c r="R149" i="7" s="1"/>
  <c r="P178" i="2"/>
  <c r="P129" i="2"/>
  <c r="AU95" i="1" s="1"/>
  <c r="R123" i="8"/>
  <c r="R122" i="8"/>
  <c r="P175" i="7"/>
  <c r="P150" i="7"/>
  <c r="P149" i="7"/>
  <c r="AU100" i="1" s="1"/>
  <c r="R130" i="2"/>
  <c r="P129" i="4"/>
  <c r="AU97" i="1"/>
  <c r="T188" i="3"/>
  <c r="T178" i="2"/>
  <c r="T129" i="2"/>
  <c r="R129" i="6"/>
  <c r="R122" i="6"/>
  <c r="T129" i="6"/>
  <c r="T122" i="6" s="1"/>
  <c r="T121" i="5"/>
  <c r="R121" i="5"/>
  <c r="P121" i="5"/>
  <c r="AU98" i="1" s="1"/>
  <c r="BK121" i="5"/>
  <c r="J121" i="5" s="1"/>
  <c r="J96" i="5" s="1"/>
  <c r="R193" i="4"/>
  <c r="R129" i="4" s="1"/>
  <c r="BK130" i="2"/>
  <c r="BK129" i="2" s="1"/>
  <c r="J129" i="2" s="1"/>
  <c r="J30" i="2" s="1"/>
  <c r="AG95" i="1" s="1"/>
  <c r="AN95" i="1" s="1"/>
  <c r="BK188" i="3"/>
  <c r="J188" i="3" s="1"/>
  <c r="J103" i="3" s="1"/>
  <c r="J122" i="5"/>
  <c r="J97" i="5"/>
  <c r="J152" i="7"/>
  <c r="J99" i="7"/>
  <c r="BK128" i="3"/>
  <c r="BK127" i="3" s="1"/>
  <c r="J127" i="3" s="1"/>
  <c r="J30" i="3" s="1"/>
  <c r="AG96" i="1" s="1"/>
  <c r="BK130" i="4"/>
  <c r="J130" i="4"/>
  <c r="J97" i="4"/>
  <c r="J124" i="6"/>
  <c r="J98" i="6"/>
  <c r="BK165" i="7"/>
  <c r="J165" i="7"/>
  <c r="J103" i="7"/>
  <c r="BK175" i="7"/>
  <c r="J175" i="7"/>
  <c r="J108" i="7"/>
  <c r="J179" i="2"/>
  <c r="J103" i="2"/>
  <c r="BK198" i="7"/>
  <c r="J198" i="7" s="1"/>
  <c r="J115" i="7" s="1"/>
  <c r="BK207" i="7"/>
  <c r="J207" i="7"/>
  <c r="J120" i="7"/>
  <c r="BK123" i="8"/>
  <c r="J123" i="8"/>
  <c r="J97" i="8"/>
  <c r="J194" i="4"/>
  <c r="J103" i="4"/>
  <c r="BK129" i="6"/>
  <c r="J129" i="6"/>
  <c r="J100" i="6"/>
  <c r="BB94" i="1"/>
  <c r="W31" i="1"/>
  <c r="J33" i="2"/>
  <c r="AV95" i="1"/>
  <c r="AT95" i="1"/>
  <c r="J33" i="8"/>
  <c r="AV101" i="1" s="1"/>
  <c r="AT101" i="1" s="1"/>
  <c r="J33" i="6"/>
  <c r="AV99" i="1" s="1"/>
  <c r="AT99" i="1" s="1"/>
  <c r="F33" i="7"/>
  <c r="AZ100" i="1"/>
  <c r="F33" i="5"/>
  <c r="AZ98" i="1"/>
  <c r="F33" i="2"/>
  <c r="AZ95" i="1"/>
  <c r="BD94" i="1"/>
  <c r="W33" i="1" s="1"/>
  <c r="J33" i="5"/>
  <c r="AV98" i="1" s="1"/>
  <c r="AT98" i="1" s="1"/>
  <c r="F33" i="4"/>
  <c r="AZ97" i="1" s="1"/>
  <c r="J33" i="7"/>
  <c r="AV100" i="1"/>
  <c r="AT100" i="1"/>
  <c r="F33" i="3"/>
  <c r="AZ96" i="1"/>
  <c r="F33" i="6"/>
  <c r="AZ99" i="1"/>
  <c r="BA94" i="1"/>
  <c r="W30" i="1" s="1"/>
  <c r="BC94" i="1"/>
  <c r="W32" i="1"/>
  <c r="J33" i="4"/>
  <c r="AV97" i="1" s="1"/>
  <c r="AT97" i="1" s="1"/>
  <c r="J33" i="3"/>
  <c r="AV96" i="1" s="1"/>
  <c r="AT96" i="1" s="1"/>
  <c r="F33" i="8"/>
  <c r="AZ101" i="1"/>
  <c r="T127" i="3" l="1"/>
  <c r="J39" i="2"/>
  <c r="J39" i="3"/>
  <c r="BK150" i="7"/>
  <c r="J150" i="7"/>
  <c r="J97" i="7"/>
  <c r="BK122" i="6"/>
  <c r="J122" i="6"/>
  <c r="J130" i="2"/>
  <c r="J97" i="2"/>
  <c r="J96" i="3"/>
  <c r="BK129" i="4"/>
  <c r="J129" i="4" s="1"/>
  <c r="J96" i="4" s="1"/>
  <c r="BK122" i="8"/>
  <c r="J122" i="8" s="1"/>
  <c r="J96" i="8" s="1"/>
  <c r="J128" i="3"/>
  <c r="J97" i="3"/>
  <c r="J96" i="2"/>
  <c r="AN96" i="1"/>
  <c r="AZ94" i="1"/>
  <c r="W29" i="1" s="1"/>
  <c r="J30" i="6"/>
  <c r="AG99" i="1" s="1"/>
  <c r="AN99" i="1" s="1"/>
  <c r="AW94" i="1"/>
  <c r="AK30" i="1"/>
  <c r="J30" i="5"/>
  <c r="AG98" i="1"/>
  <c r="AN98" i="1"/>
  <c r="AU94" i="1"/>
  <c r="AX94" i="1"/>
  <c r="AY94" i="1"/>
  <c r="J39" i="5" l="1"/>
  <c r="J96" i="6"/>
  <c r="BK149" i="7"/>
  <c r="J149" i="7"/>
  <c r="J96" i="7"/>
  <c r="J39" i="6"/>
  <c r="J30" i="4"/>
  <c r="AG97" i="1"/>
  <c r="AN97" i="1"/>
  <c r="AV94" i="1"/>
  <c r="AK29" i="1"/>
  <c r="J30" i="8"/>
  <c r="AG101" i="1" s="1"/>
  <c r="AN101" i="1" s="1"/>
  <c r="J39" i="8" l="1"/>
  <c r="J39" i="4"/>
  <c r="J30" i="7"/>
  <c r="AG100" i="1"/>
  <c r="AN100" i="1" s="1"/>
  <c r="AT94" i="1"/>
  <c r="J39" i="7" l="1"/>
  <c r="AG94" i="1"/>
  <c r="AN94" i="1"/>
  <c r="AK26" i="1" l="1"/>
  <c r="AK35" i="1"/>
</calcChain>
</file>

<file path=xl/sharedStrings.xml><?xml version="1.0" encoding="utf-8"?>
<sst xmlns="http://schemas.openxmlformats.org/spreadsheetml/2006/main" count="9219" uniqueCount="1191">
  <si>
    <t>Export Komplet</t>
  </si>
  <si>
    <t/>
  </si>
  <si>
    <t>2.0</t>
  </si>
  <si>
    <t>ZAMOK</t>
  </si>
  <si>
    <t>False</t>
  </si>
  <si>
    <t>{58603ac0-b6cc-4af6-a2d6-2bea83143580}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</si>
  <si>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</si>
  <si>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</si>
  <si>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</si>
  <si>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</si>
  <si>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</si>
  <si>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</si>
  <si>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</si>
  <si>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</si>
  <si>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2026-006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</si>
  <si>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</si>
  <si>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</si>
  <si>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Snížení energetické náročnosti tělocvičny SŠŘ Jaroměř - Na Karlově 798</t>
  </si>
  <si>
    <t>KSO:</t>
  </si>
  <si>
    <t>CC-CZ:</t>
  </si>
  <si>
    <t>Místo:</t>
  </si>
  <si>
    <t>Jaroměř</t>
  </si>
  <si>
    <t>Datum:</t>
  </si>
  <si>
    <t>5. 2. 2026</t>
  </si>
  <si>
    <t>Zadavatel:</t>
  </si>
  <si>
    <t>IČ:</t>
  </si>
  <si>
    <t>SŠŘ Jaroměř, Studničkova 260,  PSČ 551 01</t>
  </si>
  <si>
    <t>DIČ:</t>
  </si>
  <si>
    <t>Uchazeč:</t>
  </si>
  <si>
    <t>Vyplň údaj</t>
  </si>
  <si>
    <t>Projektant:</t>
  </si>
  <si>
    <t>Energy Benefit Centre a.s.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</si>
  <si>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</si>
  <si>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</si>
  <si>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</si>
  <si>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</si>
  <si>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</si>
  <si>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</si>
  <si>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</si>
  <si>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</si>
  <si>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</si>
  <si>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</si>
  <si>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</si>
  <si>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</si>
  <si>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</si>
  <si>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</si>
  <si>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</si>
  <si>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</si>
  <si>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</si>
  <si>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</si>
  <si>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</si>
  <si>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</si>
  <si>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</si>
  <si>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</si>
  <si>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</si>
  <si>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</si>
  <si>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</si>
  <si>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</si>
  <si>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</si>
  <si>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</si>
  <si>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</si>
  <si>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</si>
  <si>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</si>
  <si>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</si>
  <si>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</si>
  <si>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</si>
  <si>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</si>
  <si>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</si>
  <si>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</si>
  <si>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</si>
  <si>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</si>
  <si>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</si>
  <si>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</si>
  <si>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</si>
  <si>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</si>
  <si>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</si>
  <si>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</si>
  <si>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</si>
  <si>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</si>
  <si>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</si>
  <si>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</si>
  <si>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006a</t>
  </si>
  <si>
    <t>Tělocvična</t>
  </si>
  <si>
    <t>STA</t>
  </si>
  <si>
    <t>1</t>
  </si>
  <si>
    <t>{11faf858-bb40-43d3-8aff-624b475d4541}</t>
  </si>
  <si>
    <t>2</t>
  </si>
  <si>
    <t>006b</t>
  </si>
  <si>
    <t>Chodba + kotelna</t>
  </si>
  <si>
    <t>{4d3804c6-a99d-4434-acc7-5bc275ce472f}</t>
  </si>
  <si>
    <t>006c</t>
  </si>
  <si>
    <t>Šatny</t>
  </si>
  <si>
    <t>{18e24a9c-9766-4693-a24e-4ebdc9e77c6b}</t>
  </si>
  <si>
    <t>006d</t>
  </si>
  <si>
    <t>Vzduchotechnika a vytápění</t>
  </si>
  <si>
    <t>{ff7459c9-05b5-4520-b264-d31c1b1420c2}</t>
  </si>
  <si>
    <t>006e</t>
  </si>
  <si>
    <t>Fotovoltaika</t>
  </si>
  <si>
    <t>{114bdbb7-0574-4c8b-a32c-6e14ce399831}</t>
  </si>
  <si>
    <t>006f</t>
  </si>
  <si>
    <t>Elektromontáže</t>
  </si>
  <si>
    <t>{5760d721-720d-40f5-9506-1bc861d2d154}</t>
  </si>
  <si>
    <t>VON</t>
  </si>
  <si>
    <t>Vedlejší a ostatní náklady</t>
  </si>
  <si>
    <t>{f83247cd-c3a5-408e-8afb-e01a2f3e8d3b}</t>
  </si>
  <si>
    <t>KRYCÍ LIST SOUPISU PRACÍ</t>
  </si>
  <si>
    <t>Objekt:</t>
  </si>
  <si>
    <t>006a - Tělocvična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</si>
  <si>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</si>
  <si>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</si>
  <si>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</si>
  <si>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</si>
  <si>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</si>
  <si>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</si>
  <si>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</si>
  <si>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</si>
  <si>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</si>
  <si>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</si>
  <si>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</si>
  <si>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712 - Povlakové krytiny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</si>
  <si>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</si>
  <si>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</si>
  <si>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</si>
  <si>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</si>
  <si>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</si>
  <si>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</si>
  <si>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</si>
  <si>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</si>
  <si>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</si>
  <si>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</si>
  <si>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</si>
  <si>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</si>
  <si>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</si>
  <si>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</si>
  <si>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</si>
  <si>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</si>
  <si>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</si>
  <si>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</si>
  <si>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</si>
  <si>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</si>
  <si>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</si>
  <si>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</si>
  <si>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</si>
  <si>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</si>
  <si>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</si>
  <si>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622222001</t>
  </si>
  <si>
    <t>Montáž kontaktního zateplení vnějšího ostění, nadpraží nebo parapetu hl. špalety do 200 mm lepením desek z minerální vlny tl do 40 mm</t>
  </si>
  <si>
    <t>m</t>
  </si>
  <si>
    <t>CS ÚRS 2026 01</t>
  </si>
  <si>
    <t>4</t>
  </si>
  <si>
    <t>M</t>
  </si>
  <si>
    <t>63142020</t>
  </si>
  <si>
    <t>deska tepelně izolační minerální kontaktních fasád podélné vlákno λ=0,035-0,036 tl 40mm</t>
  </si>
  <si>
    <t>m2</t>
  </si>
  <si>
    <t>8</t>
  </si>
  <si>
    <t>3</t>
  </si>
  <si>
    <t>622221131</t>
  </si>
  <si>
    <t>Montáž kontaktního zateplení vnějších stěn lepením a mechanickým kotvením desek z minerální vlny s kolmou orientací do zdiva a betonu tl přes 120 do 160 mm</t>
  </si>
  <si>
    <t>63141192</t>
  </si>
  <si>
    <t>deska tepelně izolační minerální do šikmých střech a stěn λ=0,035-0,038 tl 140mm</t>
  </si>
  <si>
    <t>VV</t>
  </si>
  <si>
    <t>835*1,05 "Přepočtené koeficientem množství</t>
  </si>
  <si>
    <t>Součet</t>
  </si>
  <si>
    <t>5</t>
  </si>
  <si>
    <t>622251105</t>
  </si>
  <si>
    <t>Příplatek k cenám kontaktního zateplení vnějších stěn za zápustnou montáž a použití tepelněizolačních zátek z minerální vlny</t>
  </si>
  <si>
    <t>10</t>
  </si>
  <si>
    <t>622252001</t>
  </si>
  <si>
    <t>Montáž profilů kontaktního zateplení připevněných mechanicky</t>
  </si>
  <si>
    <t>7</t>
  </si>
  <si>
    <t>59051634</t>
  </si>
  <si>
    <t>profil zakládací Al tl 1,0mm pro ETICS pro izolant tl 140mm</t>
  </si>
  <si>
    <t>14</t>
  </si>
  <si>
    <t>102*1,05 "Přepočtené koeficientem množství</t>
  </si>
  <si>
    <t>622252002</t>
  </si>
  <si>
    <t>Montáž profilů kontaktního zateplení lepených</t>
  </si>
  <si>
    <t>16</t>
  </si>
  <si>
    <t>9</t>
  </si>
  <si>
    <t>63127416</t>
  </si>
  <si>
    <t>profil rohový PVC 23x23mm s výztužnou tkaninou š 100mm pro ETICS</t>
  </si>
  <si>
    <t>18</t>
  </si>
  <si>
    <t>240*1,05 "Přepočtené koeficientem množství</t>
  </si>
  <si>
    <t>59051476</t>
  </si>
  <si>
    <t>profil začišťovací PVC 9mm s výztužnou tkaninou pro ostění ETICS</t>
  </si>
  <si>
    <t>20</t>
  </si>
  <si>
    <t>200*1,05 "Přepočtené koeficientem množství</t>
  </si>
  <si>
    <t>11</t>
  </si>
  <si>
    <t>622151031</t>
  </si>
  <si>
    <t>Penetrační silikonový nátěr vnějších pastovitých tenkovrstvých omítek stěn</t>
  </si>
  <si>
    <t>22</t>
  </si>
  <si>
    <t>622541012</t>
  </si>
  <si>
    <t>Tenkovrstvá silikonsilikátová zatíraná omítka zrnitost 1,5 mm vnějších stěn</t>
  </si>
  <si>
    <t>24</t>
  </si>
  <si>
    <t>13</t>
  </si>
  <si>
    <t>629991012</t>
  </si>
  <si>
    <t>Zakrytí výplní otvorů fólií přilepenou na začišťovací lišty</t>
  </si>
  <si>
    <t>26</t>
  </si>
  <si>
    <t>Ostatní konstrukce a práce, bourání</t>
  </si>
  <si>
    <t>941111121</t>
  </si>
  <si>
    <t>Montáž lešení řadového trubkového lehkého s podlahami zatížení do 200 kg/m2 š od 0,9 do 1,2 m v do 10 m</t>
  </si>
  <si>
    <t>-1047426978</t>
  </si>
  <si>
    <t>15</t>
  </si>
  <si>
    <t>941111221</t>
  </si>
  <si>
    <t>Příplatek k lešení řadovému trubkovému lehkému s podlahami do 200 kg/m2 š od 0,9 do 1,2 m v 10 m za každý den použití</t>
  </si>
  <si>
    <t>836748180</t>
  </si>
  <si>
    <t>950*90 'Přepočtené koeficientem množství</t>
  </si>
  <si>
    <t>941111821</t>
  </si>
  <si>
    <t>Demontáž lešení řadového trubkového lehkého s podlahami zatížení do 200 kg/m2 š od 0,9 do 1,2 m v do 10 m</t>
  </si>
  <si>
    <t>-1823838083</t>
  </si>
  <si>
    <t>17</t>
  </si>
  <si>
    <t>944511111</t>
  </si>
  <si>
    <t>Montáž ochranné sítě z textilie z umělých vláken</t>
  </si>
  <si>
    <t>-1545342324</t>
  </si>
  <si>
    <t>944511211</t>
  </si>
  <si>
    <t>Příplatek k ochranné síti za každý den použití</t>
  </si>
  <si>
    <t>-1698713521</t>
  </si>
  <si>
    <t>19</t>
  </si>
  <si>
    <t>944511811</t>
  </si>
  <si>
    <t>Demontáž ochranné sítě z textilie z umělých vláken</t>
  </si>
  <si>
    <t>-1118915291</t>
  </si>
  <si>
    <t>968062456</t>
  </si>
  <si>
    <t>Vybourání dřevěných dveřních zárubní pl přes 2 m2</t>
  </si>
  <si>
    <t>28</t>
  </si>
  <si>
    <t>968062747</t>
  </si>
  <si>
    <t>Vybourání stěn dřevěných plných, zasklených nebo výkladních pl přes 4 m2</t>
  </si>
  <si>
    <t>30</t>
  </si>
  <si>
    <t>993111111</t>
  </si>
  <si>
    <t>Dovoz a odvoz lešení řadového do 10 km včetně naložení a složení</t>
  </si>
  <si>
    <t>-1241997735</t>
  </si>
  <si>
    <t>23</t>
  </si>
  <si>
    <t>993111119</t>
  </si>
  <si>
    <t>Příplatek k ceně dovozu a odvozu lešení řadového ZKD 10 km přes 10 km</t>
  </si>
  <si>
    <t>-246692141</t>
  </si>
  <si>
    <t>997</t>
  </si>
  <si>
    <t>Přesun sutě</t>
  </si>
  <si>
    <t>997013113</t>
  </si>
  <si>
    <t>Vnitrostaveništní doprava suti a vybouraných hmot pro budovy v přes 9 do 12 m s použitím mechanizace</t>
  </si>
  <si>
    <t>t</t>
  </si>
  <si>
    <t>32</t>
  </si>
  <si>
    <t>25</t>
  </si>
  <si>
    <t>997013501</t>
  </si>
  <si>
    <t>Odvoz suti a vybouraných hmot na skládku nebo meziskládku do 1 km se složením</t>
  </si>
  <si>
    <t>34</t>
  </si>
  <si>
    <t>997013509</t>
  </si>
  <si>
    <t>Příplatek k odvozu suti a vybouraných hmot na skládku ZKD 1 km přes 1 km</t>
  </si>
  <si>
    <t>36</t>
  </si>
  <si>
    <t>39,51*50 "Přepočtené koeficientem množství</t>
  </si>
  <si>
    <t>27</t>
  </si>
  <si>
    <t>997013631</t>
  </si>
  <si>
    <t>Poplatek za uložení na skládce (skládkovné) stavebního odpadu směsného kód odpadu 17 09 04</t>
  </si>
  <si>
    <t>38</t>
  </si>
  <si>
    <t>997013811</t>
  </si>
  <si>
    <t>Poplatek za uložení na skládce (skládkovné) stavebního odpadu dřevěného kód odpadu 17 02 01</t>
  </si>
  <si>
    <t>42</t>
  </si>
  <si>
    <t>29</t>
  </si>
  <si>
    <t>997013814</t>
  </si>
  <si>
    <t>Poplatek za uložení na skládce (skládkovné) stavebního odpadu izolací kód odpadu 17 06 04</t>
  </si>
  <si>
    <t>44</t>
  </si>
  <si>
    <t>997013821</t>
  </si>
  <si>
    <t>Poplatek za uložení na skládce (skládkovné) stavebního odpadu s obsahem azbestu kód odpadu 17 06 05</t>
  </si>
  <si>
    <t>46</t>
  </si>
  <si>
    <t>998</t>
  </si>
  <si>
    <t>Přesun hmot</t>
  </si>
  <si>
    <t>31</t>
  </si>
  <si>
    <t>998011002</t>
  </si>
  <si>
    <t>Přesun hmot pro budovy zděné v přes 6 do 12 m</t>
  </si>
  <si>
    <t>48</t>
  </si>
  <si>
    <t>PSV</t>
  </si>
  <si>
    <t>Práce a dodávky PSV</t>
  </si>
  <si>
    <t>712</t>
  </si>
  <si>
    <t>Povlakové krytiny</t>
  </si>
  <si>
    <t>712300841</t>
  </si>
  <si>
    <t>Odškrabání mechu a jiných nečistot s urovnáním povrchu a očištěním z povlakové krytiny střech sklonu do 10°</t>
  </si>
  <si>
    <t>-77011879</t>
  </si>
  <si>
    <t>33</t>
  </si>
  <si>
    <t>712311101</t>
  </si>
  <si>
    <t>Provedení povlakové krytiny střech do 10° za studena lakem penetračním nebo asfaltovým</t>
  </si>
  <si>
    <t>-2049883745</t>
  </si>
  <si>
    <t>11163150</t>
  </si>
  <si>
    <t>lak penetrační asfaltový</t>
  </si>
  <si>
    <t>-1055243410</t>
  </si>
  <si>
    <t>639,6*0,00032 'Přepočtené koeficientem množství</t>
  </si>
  <si>
    <t>35</t>
  </si>
  <si>
    <t>712341559</t>
  </si>
  <si>
    <t>Provedení povlakové krytiny střech do 10° pásy NAIP přitavením v plné ploše</t>
  </si>
  <si>
    <t>279617806</t>
  </si>
  <si>
    <t>62855001</t>
  </si>
  <si>
    <t>pás asfaltový natavitelný modifikovaný SBS s vložkou z polyesterové rohože a spalitelnou PE fólií nebo jemnozrnným minerálním posypem na horním povrchu tl 4,0mm</t>
  </si>
  <si>
    <t>-172429302</t>
  </si>
  <si>
    <t>639,6*1,1655 'Přepočtené koeficientem množství</t>
  </si>
  <si>
    <t>37</t>
  </si>
  <si>
    <t>712363612.1</t>
  </si>
  <si>
    <t>Provedení povlak krytiny mechanicky kotvenou fólií TI tl přes 240 mm, budova v do 18 m</t>
  </si>
  <si>
    <t>50</t>
  </si>
  <si>
    <t>28322065</t>
  </si>
  <si>
    <t>fólie hydroizolační střešní mPVC mechanicky kotvená se zvýšenou požární odolností tl 1,8mm</t>
  </si>
  <si>
    <t>52</t>
  </si>
  <si>
    <t>639,6*1,15 "Přepočtené koeficientem množství</t>
  </si>
  <si>
    <t>39</t>
  </si>
  <si>
    <t>712391171</t>
  </si>
  <si>
    <t>Provedení povlakové krytiny střech do 10° podkladní textilní vrstvy</t>
  </si>
  <si>
    <t>54</t>
  </si>
  <si>
    <t>40</t>
  </si>
  <si>
    <t>69311006</t>
  </si>
  <si>
    <t>geotextilie tkaná separační, filtrační, výztužná PP pevnost v tahu 15kN/m</t>
  </si>
  <si>
    <t>56</t>
  </si>
  <si>
    <t>639,6*1,155 "Přepočtené koeficientem množství</t>
  </si>
  <si>
    <t>41</t>
  </si>
  <si>
    <t>7121</t>
  </si>
  <si>
    <t>Kompletní plechování pro povlakové krytiny</t>
  </si>
  <si>
    <t>soub</t>
  </si>
  <si>
    <t>58</t>
  </si>
  <si>
    <t>998712202</t>
  </si>
  <si>
    <t>Přesun hmot procentní pro krytiny povlakové v objektech v přes 6 do 12 m</t>
  </si>
  <si>
    <t>%</t>
  </si>
  <si>
    <t>60</t>
  </si>
  <si>
    <t>713</t>
  </si>
  <si>
    <t>Izolace tepelné</t>
  </si>
  <si>
    <t>43</t>
  </si>
  <si>
    <t>713130831</t>
  </si>
  <si>
    <t>Odstranění tepelné izolace stěn přibité nebo nastřelené z vláknitých materiálů tl do 100 mm</t>
  </si>
  <si>
    <t>62</t>
  </si>
  <si>
    <t>713131121</t>
  </si>
  <si>
    <t>Montáž izolace tepelné stěn přichycením dráty rohoží, pásů, dílců, desek</t>
  </si>
  <si>
    <t>64</t>
  </si>
  <si>
    <t>45</t>
  </si>
  <si>
    <t>63141188</t>
  </si>
  <si>
    <t>deska tepelně izolační minerální do šikmých střech a stěn λ=0,035-0,038 tl 100mm</t>
  </si>
  <si>
    <t>66</t>
  </si>
  <si>
    <t>779*1,05 "Přepočtené koeficientem množství</t>
  </si>
  <si>
    <t>713141136</t>
  </si>
  <si>
    <t>Montáž izolace tepelné střech plochých lepené za studena nízkoexpanzní (PUR) pěnou 1 vrstva desek</t>
  </si>
  <si>
    <t>68</t>
  </si>
  <si>
    <t>47</t>
  </si>
  <si>
    <t>28375962</t>
  </si>
  <si>
    <t>deska EPS 200 pro konstrukce s velmi vysokým zatížením λ=0,034 tl 180mm</t>
  </si>
  <si>
    <t>70</t>
  </si>
  <si>
    <t>639,6*1,05 "Přepočtené koeficientem množství</t>
  </si>
  <si>
    <t>998713202</t>
  </si>
  <si>
    <t>Přesun hmot procentní pro izolace tepelné v objektech v přes 6 do 12 m</t>
  </si>
  <si>
    <t>72</t>
  </si>
  <si>
    <t>762</t>
  </si>
  <si>
    <t>Konstrukce tesařské</t>
  </si>
  <si>
    <t>49</t>
  </si>
  <si>
    <t>762131811</t>
  </si>
  <si>
    <t>Demontáž bednění svislých stěn z hrubých prken</t>
  </si>
  <si>
    <t>74</t>
  </si>
  <si>
    <t>7624308R</t>
  </si>
  <si>
    <t>Demontáž obložení stěn z desek AZC, cementotřískových tl do 16 mm na sraz šroubovaných</t>
  </si>
  <si>
    <t>76</t>
  </si>
  <si>
    <t>51</t>
  </si>
  <si>
    <t>762439001</t>
  </si>
  <si>
    <t>Montáž obložení stěn podkladový rošt</t>
  </si>
  <si>
    <t>78</t>
  </si>
  <si>
    <t>60514106</t>
  </si>
  <si>
    <t>řezivo jehličnaté lať pevnostní třída S10-13</t>
  </si>
  <si>
    <t>m3</t>
  </si>
  <si>
    <t>80</t>
  </si>
  <si>
    <t>53</t>
  </si>
  <si>
    <t>762495000</t>
  </si>
  <si>
    <t>Spojovací prostředky pro montáž olištování, obložení stropů, střešních podhledů a stěn</t>
  </si>
  <si>
    <t>82</t>
  </si>
  <si>
    <t>998762202</t>
  </si>
  <si>
    <t>Přesun hmot procentní pro kce tesařské v objektech v přes 6 do 12 m</t>
  </si>
  <si>
    <t>84</t>
  </si>
  <si>
    <t>763</t>
  </si>
  <si>
    <t>Konstrukce suché výstavby</t>
  </si>
  <si>
    <t>55</t>
  </si>
  <si>
    <t>763111741</t>
  </si>
  <si>
    <t>Montáž parotěsné zábrany</t>
  </si>
  <si>
    <t>86</t>
  </si>
  <si>
    <t>28329276</t>
  </si>
  <si>
    <t>fólie PE vyztužená pro parotěsnou vrstvu (reakce na oheň - třída E) 140g/m2</t>
  </si>
  <si>
    <t>88</t>
  </si>
  <si>
    <t>835*1,15 "Přepočtené koeficientem množství</t>
  </si>
  <si>
    <t>57</t>
  </si>
  <si>
    <t>763221672</t>
  </si>
  <si>
    <t>Montáž desek tl 1 x 12,5 mm sádrovláknitá stěna předsazená jednoduše opláštěná</t>
  </si>
  <si>
    <t>90</t>
  </si>
  <si>
    <t>FMC.71430</t>
  </si>
  <si>
    <t>SVD fermacell Firepanel A1 12,5 mm, 2000 x 1250 x 12,5 mm</t>
  </si>
  <si>
    <t>92</t>
  </si>
  <si>
    <t>59</t>
  </si>
  <si>
    <t>998763402</t>
  </si>
  <si>
    <t>Přesun hmot procentní pro sádrokartonové konstrukce v objektech v přes 6 do 12 m</t>
  </si>
  <si>
    <t>94</t>
  </si>
  <si>
    <t>764</t>
  </si>
  <si>
    <t>Konstrukce klempířské</t>
  </si>
  <si>
    <t>764004801</t>
  </si>
  <si>
    <t>Demontáž podokapního žlabu do suti</t>
  </si>
  <si>
    <t>96</t>
  </si>
  <si>
    <t>61</t>
  </si>
  <si>
    <t>764004841</t>
  </si>
  <si>
    <t>Demontáž háku do suti</t>
  </si>
  <si>
    <t>kus</t>
  </si>
  <si>
    <t>98</t>
  </si>
  <si>
    <t>764004861</t>
  </si>
  <si>
    <t>Demontáž svodu do suti</t>
  </si>
  <si>
    <t>100</t>
  </si>
  <si>
    <t>63</t>
  </si>
  <si>
    <t>764511603</t>
  </si>
  <si>
    <t>Žlab podokapní půlkruhový z Pz s povrchovou úpravou rš 400 mm</t>
  </si>
  <si>
    <t>102</t>
  </si>
  <si>
    <t>764511644</t>
  </si>
  <si>
    <t>Kotlík oválný (trychtýřový) pro podokapní žlaby z Pz s povrchovou úpravou 400/100 mm</t>
  </si>
  <si>
    <t>104</t>
  </si>
  <si>
    <t>65</t>
  </si>
  <si>
    <t>764518623</t>
  </si>
  <si>
    <t>Svody kruhové včetně objímek, kolen, odskoků z Pz s povrchovou úpravou průměru 120 mm</t>
  </si>
  <si>
    <t>106</t>
  </si>
  <si>
    <t>998764202</t>
  </si>
  <si>
    <t>Přesun hmot procentní pro konstrukce klempířské v objektech v přes 6 do 12 m</t>
  </si>
  <si>
    <t>108</t>
  </si>
  <si>
    <t>766</t>
  </si>
  <si>
    <t>Konstrukce truhlářské</t>
  </si>
  <si>
    <t>67</t>
  </si>
  <si>
    <t>766622127</t>
  </si>
  <si>
    <t>Montáž plastových oken plochy přes 1 m2 otevíravých v přes 2,5 m s rámem do dřevěné konstrukce</t>
  </si>
  <si>
    <t>110</t>
  </si>
  <si>
    <t>4,80*0,60*18</t>
  </si>
  <si>
    <t>61140R</t>
  </si>
  <si>
    <t>22 - sestava plastových oken s křídly ve společném rámu, sedmikomorový profil s PZ výztuhou v rámu i v křídle, křídla sklápěcí, 4800 x 600 mm, tepellně izolační trojsklo Uw=0,85 W/m2K, celoobvodové kování kování, mechanické ovládání z úrovně obsluhy, bílá</t>
  </si>
  <si>
    <t>112</t>
  </si>
  <si>
    <t>69</t>
  </si>
  <si>
    <t>766660551</t>
  </si>
  <si>
    <t>Montáž vchodových dveří dvoukřídlových bez nadsvětlíku do dřevěné kce</t>
  </si>
  <si>
    <t>114</t>
  </si>
  <si>
    <t>61141R</t>
  </si>
  <si>
    <t>21 - plastové dveře dvoukřídlé, sedmikomorový profil s pozinkovanou výztuhou v rámu i v křídle, křídla otočná 1850 x 2200 mm, plné Uw=0,9 W/m2K, kování celoobvodové, koule - klika, bezpečnostní zámek, barva bílá</t>
  </si>
  <si>
    <t>116</t>
  </si>
  <si>
    <t>1,85*2,20</t>
  </si>
  <si>
    <t>71</t>
  </si>
  <si>
    <t>766694116</t>
  </si>
  <si>
    <t>Montáž parapetních desek dřevěných nebo plastových š do 30 cm</t>
  </si>
  <si>
    <t>118</t>
  </si>
  <si>
    <t>4,80*18</t>
  </si>
  <si>
    <t>61144401</t>
  </si>
  <si>
    <t>parapet plastový vnitřní komůrkový tl 20mm š 200mm</t>
  </si>
  <si>
    <t>120</t>
  </si>
  <si>
    <t>86,4*1,1 "Přepočtené koeficientem množství</t>
  </si>
  <si>
    <t>73</t>
  </si>
  <si>
    <t>61144019</t>
  </si>
  <si>
    <t>koncovka k parapetu plastovému vnitřnímu 1 pár</t>
  </si>
  <si>
    <t>sada</t>
  </si>
  <si>
    <t>122</t>
  </si>
  <si>
    <t>998766202</t>
  </si>
  <si>
    <t>Přesun hmot procentní pro kce truhlářské v objektech v přes 6 do 12 m</t>
  </si>
  <si>
    <t>124</t>
  </si>
  <si>
    <t>767</t>
  </si>
  <si>
    <t>Konstrukce zámečnické</t>
  </si>
  <si>
    <t>75</t>
  </si>
  <si>
    <t>767832112</t>
  </si>
  <si>
    <t>Montáž venkovních požárních žebříků do ocelové konstrukce bez suchovodu</t>
  </si>
  <si>
    <t>126</t>
  </si>
  <si>
    <t>449830R</t>
  </si>
  <si>
    <t>žebřík venkovní s přímým výstupem a ochranným košem bez suchovodu z pozinkované oceli celkem dl 8,6-11m</t>
  </si>
  <si>
    <t>128</t>
  </si>
  <si>
    <t>77</t>
  </si>
  <si>
    <t>998767202</t>
  </si>
  <si>
    <t>Přesun hmot procentní pro zámečnické konstrukce v objektech v přes 6 do 12 m</t>
  </si>
  <si>
    <t>130</t>
  </si>
  <si>
    <t>006b - Chodba + kotelna</t>
  </si>
  <si>
    <t xml:space="preserve">    3 - Svislé a kompletní konstrukce</t>
  </si>
  <si>
    <t>Svislé a kompletní konstrukce</t>
  </si>
  <si>
    <t>310237251</t>
  </si>
  <si>
    <t>Zazdívka otvorů pl přes 0,09 do 0,25 m2 ve zdivu nadzákladovém cihlami pálenými tl přes 300 do 450 mm</t>
  </si>
  <si>
    <t>"pod parapet 1,05*0,3*0,40"             1</t>
  </si>
  <si>
    <t>310238211</t>
  </si>
  <si>
    <t>Zazdívka otvorů pl přes 0,25 do 1 m2 ve zdivu nadzákladovém cihlami pálenými na MVC</t>
  </si>
  <si>
    <t>2,10*0,30*0,40</t>
  </si>
  <si>
    <t>0,90*2,70*0,40</t>
  </si>
  <si>
    <t>28376072</t>
  </si>
  <si>
    <t>deska EPS grafitová fasádní λ=0,030-0,031 tl 40mm</t>
  </si>
  <si>
    <t>622211041</t>
  </si>
  <si>
    <t>Montáž kontaktního zateplení vnějších stěn lepením a mechanickým kotvením polystyrénových desek do betonu a zdiva tl přes 160 do 200 mm</t>
  </si>
  <si>
    <t>28376080</t>
  </si>
  <si>
    <t>deska EPS grafitová fasádní λ=0,030-0,031 tl 180mm</t>
  </si>
  <si>
    <t>185*1,05 "Přepočtené koeficientem množství</t>
  </si>
  <si>
    <t>622251101</t>
  </si>
  <si>
    <t>Příplatek k cenám kontaktního zateplení vnějších stěn za zápustnou montáž a použití tepelněizolačních zátek z polystyrenu</t>
  </si>
  <si>
    <t>59051659</t>
  </si>
  <si>
    <t>profil zakládací Al tl 1,0mm pro ETICS pro izolant tl 180 mm</t>
  </si>
  <si>
    <t>30*1,05 "Přepočtené koeficientem množství</t>
  </si>
  <si>
    <t>40*1,1 "Přepočtené koeficientem množství</t>
  </si>
  <si>
    <t>-2041992446</t>
  </si>
  <si>
    <t>1362501901</t>
  </si>
  <si>
    <t>250*90 'Přepočtené koeficientem množství</t>
  </si>
  <si>
    <t>-1570735278</t>
  </si>
  <si>
    <t>1334772243</t>
  </si>
  <si>
    <t>125283039</t>
  </si>
  <si>
    <t>2066229524</t>
  </si>
  <si>
    <t>1884357397</t>
  </si>
  <si>
    <t>-1156385461</t>
  </si>
  <si>
    <t>962032230</t>
  </si>
  <si>
    <t>Bourání zdiva z cihel pálených nebo vápenopískových na MV nebo MVC do 1 m3</t>
  </si>
  <si>
    <t>1,05*0,63*0,40</t>
  </si>
  <si>
    <t>968062357</t>
  </si>
  <si>
    <t>Vybourání dřevěných rámů oken dvojitých včetně křídel pl přes 4 m2</t>
  </si>
  <si>
    <t>2,10*2,40</t>
  </si>
  <si>
    <t>2,10*2,70</t>
  </si>
  <si>
    <t>971033451</t>
  </si>
  <si>
    <t>Vybourání otvorů ve zdivu cihelném pl do 0,25 m2 na MVC nebo MV tl do 450 mm</t>
  </si>
  <si>
    <t>978059641</t>
  </si>
  <si>
    <t>Odsekání a odebrání obkladů stěn z vnějších obkládaček plochy přes 1 m2</t>
  </si>
  <si>
    <t>997013111</t>
  </si>
  <si>
    <t>Vnitrostaveništní doprava suti a vybouraných hmot pro budovy v do 6 m</t>
  </si>
  <si>
    <t>13,609*50 "Přepočtené koeficientem množství</t>
  </si>
  <si>
    <t>998011001</t>
  </si>
  <si>
    <t>Přesun hmot pro budovy zděné v do 6 m</t>
  </si>
  <si>
    <t>-1996884383</t>
  </si>
  <si>
    <t>-815439505</t>
  </si>
  <si>
    <t>-2140553976</t>
  </si>
  <si>
    <t>115*0,00032 'Přepočtené koeficientem množství</t>
  </si>
  <si>
    <t>1619412924</t>
  </si>
  <si>
    <t>-565061356</t>
  </si>
  <si>
    <t>115*1,1655 'Přepočtené koeficientem množství</t>
  </si>
  <si>
    <t>712363605.1</t>
  </si>
  <si>
    <t>115*1,15 "Přepočtené koeficientem množství</t>
  </si>
  <si>
    <t>998712201</t>
  </si>
  <si>
    <t>Přesun hmot procentní pro krytiny povlakové v objektech v do 6 m</t>
  </si>
  <si>
    <t>Montáž izolace tepelné střech plochých lepené za studena nízkoexpanzní (PUR) pěnou 2 vrstvy desek</t>
  </si>
  <si>
    <t>28375041</t>
  </si>
  <si>
    <t>deska EPS 200 pro konstrukce s velmi vysokým zatížením λ=0,034 tl 150mm</t>
  </si>
  <si>
    <t>115*1,05 "Přepočtené koeficientem množství</t>
  </si>
  <si>
    <t>28375926</t>
  </si>
  <si>
    <t>deska EPS 200 pro konstrukce s velmi vysokým zatížením λ=0,034 tl 100mm</t>
  </si>
  <si>
    <t>998713201</t>
  </si>
  <si>
    <t>Přesun hmot procentní pro izolace tepelné v objektech v do 6 m</t>
  </si>
  <si>
    <t>611401R</t>
  </si>
  <si>
    <t>31 - sestava oken plastových se dveřmi ve společném rámu, sedmikomorový profil s PZ výztuhou v rámu i v křídle, okna otevíravá a sklopná, dveře otevíravé, izolační trojsklo bezpečnostní, Uw=0,85 W/m2.K, celoobvodové kování, ovládání z úrovně obsluhy, bílá</t>
  </si>
  <si>
    <t>1,05*2,30</t>
  </si>
  <si>
    <t>1,05*1,50</t>
  </si>
  <si>
    <t>1,05*0,90*2</t>
  </si>
  <si>
    <t>611402R</t>
  </si>
  <si>
    <t>32 - sestava oken plastových s křídly ve společném rámu, sedmikomorový profil s PZ výztuhou v rámu i v křídle, křídla sklopná, izolační trojsklo bezpečnostní, Uw=0,85 W/m2.K, celoobvodové kování, ovládání z úrovně obsluhy, bílá</t>
  </si>
  <si>
    <t>1,05*1,50*2</t>
  </si>
  <si>
    <t>1,05+1,05*2</t>
  </si>
  <si>
    <t>3,15*1,1 "Přepočtené koeficientem množství</t>
  </si>
  <si>
    <t>998766201</t>
  </si>
  <si>
    <t>Přesun hmot procentní pro kce truhlářské v objektech v do 6 m</t>
  </si>
  <si>
    <t>767646412</t>
  </si>
  <si>
    <t>Montáž revizních dveří a dvířek jednokřídlových s rámem plochy přes 0,5 do 1 m2</t>
  </si>
  <si>
    <t>0,60*0,90</t>
  </si>
  <si>
    <t>5534355R</t>
  </si>
  <si>
    <t>36a - dveře pro stávající rozvaděč 605x900mm, lakovany Pz plech, zámek na kličku</t>
  </si>
  <si>
    <t>767646431</t>
  </si>
  <si>
    <t>Montáž revizních dveří a dvířek dvoukřídlových s rámem plochy do 1 m2</t>
  </si>
  <si>
    <t>1,28*0,50</t>
  </si>
  <si>
    <t>0,70*0,35</t>
  </si>
  <si>
    <t>5534356R</t>
  </si>
  <si>
    <t>36b - dveře pro stávající rozvaděč 1280x500mm, lakovany Pz plech, zámek na kličku</t>
  </si>
  <si>
    <t>5534354R</t>
  </si>
  <si>
    <t>36c - dveře pro stávající rozvaděč 700x350mm, lakovany Pz plech, zámek na kličku</t>
  </si>
  <si>
    <t>767661811</t>
  </si>
  <si>
    <t>Demontáž mříží pevných nebo otevíravých</t>
  </si>
  <si>
    <t>767810115R</t>
  </si>
  <si>
    <t>Montáž mřížek větracích čtyřhranných průřezu do 0,25 m2</t>
  </si>
  <si>
    <t>55341326R</t>
  </si>
  <si>
    <t>mřížka větrací lakovaný Pz plech 350x350mm</t>
  </si>
  <si>
    <t>55341325R</t>
  </si>
  <si>
    <t>mřížka větrací lakovaný Pz plech 450x450mm</t>
  </si>
  <si>
    <t>767832801</t>
  </si>
  <si>
    <t>Demontáž venkovních požárních žebříků se ochranným košem</t>
  </si>
  <si>
    <t>767832102</t>
  </si>
  <si>
    <t>Montáž venkovních požárních žebříků do zdiva bez suchovodu</t>
  </si>
  <si>
    <t>žebřík venkovní s přímým výstupem a ochranným košem bez suchovodu z pozinkované oceli celkem dl 6,1-8,5m</t>
  </si>
  <si>
    <t>006c - Šatny</t>
  </si>
  <si>
    <t xml:space="preserve">    786 - Dokončovací práce - čalounické úpravy</t>
  </si>
  <si>
    <t>212,7*1,05 "Přepočtené koeficientem množství</t>
  </si>
  <si>
    <t>80*1,05 "Přepočtené koeficientem množství</t>
  </si>
  <si>
    <t>110*1,1 "Přepočtené koeficientem množství</t>
  </si>
  <si>
    <t>642944121</t>
  </si>
  <si>
    <t>Osazování ocelových zárubní dodatečné pl do 2,5 m2</t>
  </si>
  <si>
    <t>55331562</t>
  </si>
  <si>
    <t>zárubeň jednokřídlá ocelová pro zdění s protipožární úpravou tl stěny 110-150mm rozměru 800/1970, 2100mm</t>
  </si>
  <si>
    <t>642944221</t>
  </si>
  <si>
    <t>Osazování ocelových zárubní dodatečné pl přes 2,5 m2</t>
  </si>
  <si>
    <t>5533171R</t>
  </si>
  <si>
    <t>zárubeň dvoukřídlá ocelová pro dodatečnou montáž tl stěny 110-150mm rozměru 1800/1970, 2100mm</t>
  </si>
  <si>
    <t>1279330977</t>
  </si>
  <si>
    <t>-1015540869</t>
  </si>
  <si>
    <t>300*90 'Přepočtené koeficientem množství</t>
  </si>
  <si>
    <t>513531171</t>
  </si>
  <si>
    <t>-214022822</t>
  </si>
  <si>
    <t>1205158000</t>
  </si>
  <si>
    <t>256972000</t>
  </si>
  <si>
    <t>548375301</t>
  </si>
  <si>
    <t>-229493210</t>
  </si>
  <si>
    <t>968062355</t>
  </si>
  <si>
    <t>Vybourání dřevěných rámů oken dvojitých včetně křídel pl do 2 m2</t>
  </si>
  <si>
    <t>JIH</t>
  </si>
  <si>
    <t>0,90*1,80*13</t>
  </si>
  <si>
    <t>2,10*1,80</t>
  </si>
  <si>
    <t>ZÁPAD</t>
  </si>
  <si>
    <t>0,90*1,80</t>
  </si>
  <si>
    <t>SEVER</t>
  </si>
  <si>
    <t>2,10*1,80*5</t>
  </si>
  <si>
    <t>0,90*1,80*3+1,05*1,25</t>
  </si>
  <si>
    <t>1,60*2,65</t>
  </si>
  <si>
    <t>12,577*50 "Přepočtené koeficientem množství</t>
  </si>
  <si>
    <t>-419977505</t>
  </si>
  <si>
    <t>713546245</t>
  </si>
  <si>
    <t>-808306343</t>
  </si>
  <si>
    <t>413,5*0,00032 'Přepočtené koeficientem množství</t>
  </si>
  <si>
    <t>-539614196</t>
  </si>
  <si>
    <t>-929756222</t>
  </si>
  <si>
    <t>413,5*1,1655 'Přepočtené koeficientem množství</t>
  </si>
  <si>
    <t>923171758</t>
  </si>
  <si>
    <t>413,5*1,15 "Přepočtené koeficientem množství</t>
  </si>
  <si>
    <t>713141137</t>
  </si>
  <si>
    <t>Montáž izolace tepelné střech plochých lepené za studena bodově 2 vrstvy rohoží, pásů, dílců, desek</t>
  </si>
  <si>
    <t>6314815.1</t>
  </si>
  <si>
    <t>deska tepelně izolační minerální univerzální λ=0,036 tl 180mm</t>
  </si>
  <si>
    <t>413,5*2*1,05 "Přepočtené koeficientem množství</t>
  </si>
  <si>
    <t>0,921*1,05 "Přepočtené koeficientem množství</t>
  </si>
  <si>
    <t>998762201</t>
  </si>
  <si>
    <t>Přesun hmot procentní pro kce tesařské v objektech v do 6 m</t>
  </si>
  <si>
    <t>212,7*1,15 "Přepočtené koeficientem množství</t>
  </si>
  <si>
    <t>998763401</t>
  </si>
  <si>
    <t>Přesun hmot procentní pro sádrokartonové konstrukce v objektech v do 6 m</t>
  </si>
  <si>
    <t>998764201</t>
  </si>
  <si>
    <t>Přesun hmot procentní pro konstrukce klempířské v objektech v do 6 m</t>
  </si>
  <si>
    <t>766622125</t>
  </si>
  <si>
    <t>Montáž plastových oken plochy přes 1 m2 otevíravých v do 1,5 m s rámem do dřevěné konstrukce</t>
  </si>
  <si>
    <t>61140052a</t>
  </si>
  <si>
    <t>04 - plastové okno s křídly ve společném rámu, sedmikomorový profil s Pz výztuhou v rámu i v křídle, dvoukřídlé, otevíravé a sklápěcí, 2100 x 900 mm, trojsklo, bezpečnostní Uw=85 W/m2K, celoobvodové kování, ovládání z úrovně obsluhy</t>
  </si>
  <si>
    <t>2,10*0,90*3</t>
  </si>
  <si>
    <t>766622126</t>
  </si>
  <si>
    <t>Montáž plastových oken plochy přes 1 m2 otevíravých v do 2,5 m s rámem do dřevěné konstrukce</t>
  </si>
  <si>
    <t>61140054c</t>
  </si>
  <si>
    <t>01 - plastové okno s křídly ve společném rámu, sedmikomorový profil s Pz výztuhou v rámu i v křídle, dvoukřídlé, otevíravé a sklápěcí, 1500 x 1800 mm, trojsklo, bezpečnostní Uw=85 W/m2K, celoobvodové kování, ovládání z úrovně obsluhy</t>
  </si>
  <si>
    <t>1,50*1,80*2</t>
  </si>
  <si>
    <t>61140054a</t>
  </si>
  <si>
    <t>06 - plastové okno s křídly ve společném rámu, sedmikomorový profil s Pz výztuhou v rámu i v křídle, dvoukřídlé, otevíravé a sklápěcí, 900 x 1800 mm, trojsklo, bezpečnostní Uw=85 W/m2K, celoobvodové kování, ovládání z úrovně obsluhy</t>
  </si>
  <si>
    <t>0,90*1,80*2</t>
  </si>
  <si>
    <t>61140054b</t>
  </si>
  <si>
    <t>07 - plastové okno s křídly ve společném rámu, sedmikomorový profil s Pz výztuhou v rámu i v křídle, dvoukřídlé, otevíravé a sklápěcí, 900 x 1800 mm, trojsklo, bezpečnostní Uw=85 W/m2K, celoobvodové kování, ovládání z úrovně obsluhy</t>
  </si>
  <si>
    <t>61140056a</t>
  </si>
  <si>
    <t>02 - plastové okno s křídly ve společném rámu, sedmikomorový profil s Pz výztuhou v rámu i v křídle, otevíravé a sklápěcí, 1050 x 3050 a 1050 x 1800 mm, trojsklo, bezpečnostní Uw=85 W/m2K, celoobvodové kování, ovládání z úrovně obsluhy</t>
  </si>
  <si>
    <t>132</t>
  </si>
  <si>
    <t>1,05*(2,15+0,90+1,80)</t>
  </si>
  <si>
    <t>79</t>
  </si>
  <si>
    <t>766622215</t>
  </si>
  <si>
    <t>Montáž plastových oken plochy do 1 m2 otevíravých s rámem do dřevěné konstrukce</t>
  </si>
  <si>
    <t>134</t>
  </si>
  <si>
    <t>61140050a</t>
  </si>
  <si>
    <t>03 - plastové okno s křídly ve společném rámu, sedmikomorový profil s Pz výztuhou v rámu i v křídle, otevíravé a sklápěcí, 900 x 900 mm, trojsklo, bezpečnostní Uw=85 W/m2K, celoobvodové kování, ovládání z úrovně obsluhy</t>
  </si>
  <si>
    <t>136</t>
  </si>
  <si>
    <t>0,90*0,90*14</t>
  </si>
  <si>
    <t>81</t>
  </si>
  <si>
    <t>766660001</t>
  </si>
  <si>
    <t>Montáž dveřních křídel otvíravých jednokřídlových š do 0,8 m do ocelové zárubně</t>
  </si>
  <si>
    <t>138</t>
  </si>
  <si>
    <t>61162098a</t>
  </si>
  <si>
    <t>09 - dveře jednokřídlé otočné, s polodrážkou, laminát CPL, 80x197 cm, bezpečnostní zámek, klika - klika, protipožární EI (EW) 30 D3</t>
  </si>
  <si>
    <t>140</t>
  </si>
  <si>
    <t>83</t>
  </si>
  <si>
    <t>766660012</t>
  </si>
  <si>
    <t>Montáž dveřních křídel otvíravých dvoukřídlových š přes 1,45 m do ocelové zárubně</t>
  </si>
  <si>
    <t>142</t>
  </si>
  <si>
    <t>MSN.0027438.URS</t>
  </si>
  <si>
    <t>08 - dveře dvoukřídlé otočné, s polodrážkou, laminát CPL, 180x197 cm, bezpečnostní zámek, klika - klika</t>
  </si>
  <si>
    <t>144</t>
  </si>
  <si>
    <t>85</t>
  </si>
  <si>
    <t>766660561</t>
  </si>
  <si>
    <t>Montáž vchodových dveří dvoukřídlových s nadsvětlíkem do dřevěné kce</t>
  </si>
  <si>
    <t>146</t>
  </si>
  <si>
    <t>61140506a</t>
  </si>
  <si>
    <t>05 - dveře dvoukřídlé plastové bílé plné max rozměru otvoru 4,84m2 bezpečnostní třídy RC2</t>
  </si>
  <si>
    <t>148</t>
  </si>
  <si>
    <t>87</t>
  </si>
  <si>
    <t>150</t>
  </si>
  <si>
    <t>1,50*2+1,05+0,90*14+2,10*3+0,90*2+0,90</t>
  </si>
  <si>
    <t>152</t>
  </si>
  <si>
    <t>25,65*1,1 "Přepočtené koeficientem množství</t>
  </si>
  <si>
    <t>89</t>
  </si>
  <si>
    <t>154</t>
  </si>
  <si>
    <t>156</t>
  </si>
  <si>
    <t>786</t>
  </si>
  <si>
    <t>Dokončovací práce - čalounické úpravy</t>
  </si>
  <si>
    <t>91</t>
  </si>
  <si>
    <t>786623001</t>
  </si>
  <si>
    <t>Montáž venkovní žaluzie do okenního nebo dveřního otvoru na rám ovládané manuálně pl do 4 m2</t>
  </si>
  <si>
    <t>158</t>
  </si>
  <si>
    <t>55342502</t>
  </si>
  <si>
    <t>žaluzie Z-90 ovládaná klikou včetně příslušenství plochy do 1,0m2</t>
  </si>
  <si>
    <t>160</t>
  </si>
  <si>
    <t>0,90*0,90*3</t>
  </si>
  <si>
    <t>93</t>
  </si>
  <si>
    <t>786623031</t>
  </si>
  <si>
    <t>Montáž krycího plechu venkovní žaluzie osazené do okenního nebo dveřního otvoru jakékoli šířky</t>
  </si>
  <si>
    <t>162</t>
  </si>
  <si>
    <t>55342562</t>
  </si>
  <si>
    <t>plech krycí Al pro žaluzie Z-90 tl 1,5mm lakovaný včetně bočnic a držáků plochy do 1,0m2 šířky do 0,9m</t>
  </si>
  <si>
    <t>164</t>
  </si>
  <si>
    <t>95</t>
  </si>
  <si>
    <t>786623039</t>
  </si>
  <si>
    <t>Montáž žaluziové schránky venkovní žaluzie osazené do okenního nebo dveřního otvoru dl do 1300 mm</t>
  </si>
  <si>
    <t>166</t>
  </si>
  <si>
    <t>28376710</t>
  </si>
  <si>
    <t>kryt podomítkový PUR s izolací XPS 30 mm včetně kotvení pro žaluzii plochy do 1,0m2 š do 1,0m</t>
  </si>
  <si>
    <t>168</t>
  </si>
  <si>
    <t>97</t>
  </si>
  <si>
    <t>998786201</t>
  </si>
  <si>
    <t>Přesun hmot procentní pro stínění a čalounické úpravy v objektech v do 6 m</t>
  </si>
  <si>
    <t>170</t>
  </si>
  <si>
    <t>006d - Vzduchotechnika a vytápění</t>
  </si>
  <si>
    <t>D1 - Vzduchotechnika - Demontáže</t>
  </si>
  <si>
    <t>D3 - Vzduchotechnika - Zařízení č. 1 - větrání šatnového objektu</t>
  </si>
  <si>
    <t>D6 - Vzduchotechnika - Zařízení č. 2 - větrání tělocvičny</t>
  </si>
  <si>
    <t>D7 - Vzduchotechnika - Montáže zařízení:</t>
  </si>
  <si>
    <t>D8 - Vytápění</t>
  </si>
  <si>
    <t>D1</t>
  </si>
  <si>
    <t>Vzduchotechnika - Demontáže</t>
  </si>
  <si>
    <t>Pol57</t>
  </si>
  <si>
    <t>Demontáž stávajícího podtlakového větrání v šatnovém objektu, včetně ventilátoru, potrubí, vyústek a protidešťové stříšky/samotahové hlavice</t>
  </si>
  <si>
    <t>kpl</t>
  </si>
  <si>
    <t>Pol58</t>
  </si>
  <si>
    <t>Demontáž stávajícího podtlakového větrání v tělocvičně, včetně ventilátoru, potrubí, vyústek a samotahové hlavice</t>
  </si>
  <si>
    <t>D3</t>
  </si>
  <si>
    <t>Vzduchotechnika - Zařízení č. 1 - větrání šatnového objektu</t>
  </si>
  <si>
    <t>1.1</t>
  </si>
  <si>
    <t>VZT jednotka s protiproudým deskovým rekuperačním výměníkem ZZT s teplotní učinností dle EN 308 min. 82 % rozděleným do dvou sekcí, dvěmi radiálními ventilátory s EC řízením na konstatní průtok, filtr přívodního vzduchu třídy ePM1 60 %, filtr odváděného vzduchu třídy ePM10 60 %, automaticky řízené klapky obtoků sekcí rekuperačního výměníku, kompletní regulace s dvěmi prostorovými čidly vlhkosti, ovládací přístroj a svorkovnice (bližší popis v Technické zprávě), na sání čerstvého vzduchu a výfuku znehodnoceného klapky se servopohony s havarijní funkcí, na všech hrdlech pružné mažety, průtok vzduchu 2250 m3/h při dopravní tlaku na přívodu asi 150 Pa a na znehodnoceném vzduchu asi 150 Pa, elektrické napájení: 3x400 V a max. 1,8 kW (provozní příkon asi 1,2 kW), rozměry dle výkresů, těsné stěny s tepelnou izolaci tl. min. 50 mm</t>
  </si>
  <si>
    <t>1.2</t>
  </si>
  <si>
    <t>Protidešťová žaluzie, 560x560 mm, součinitel místní tlakové ztráty max. 1,7, z pozinkovaného plechu, nátěr v barvě dle výběru investora</t>
  </si>
  <si>
    <t>1.3</t>
  </si>
  <si>
    <t>Výfuková hlavice, připojovací rozměr 400x500 mm, součinitel místní tlakové ztráty max. asi 1,7, z pozinkovaného plechu, nátěr v barvě dle výběru investora</t>
  </si>
  <si>
    <t>1.4</t>
  </si>
  <si>
    <t>Kulisový tlumič hluku 710x250/1500 mm, provedení s oboustrannými náběhy kulis, tloušťka kulis 100 mm, mezery mezi kulisami 75 mm, součinitel místní tlakové ztráty max. 4</t>
  </si>
  <si>
    <t>1.5</t>
  </si>
  <si>
    <t>Kulisový tlumič hluku 710x250/2000 mm, provedení s oboustrannými náběhy kulis, tloušťka kulis 100 mm, mezery mezi kulisami 75 mm, součinitel místní tlakové ztráty max. 4</t>
  </si>
  <si>
    <t>1.6</t>
  </si>
  <si>
    <t>Kulisový tlumič hluku 400x500/1500 mm, provedení s oboustrannými náběhy kulis, tloušťka kulis 100 mm, mezery mezi kulisami 75 mm, součinitel místní tlakové ztráty max. 4</t>
  </si>
  <si>
    <t>1.7</t>
  </si>
  <si>
    <t>Kruhový tlumič hluku, průměr 200 mm, délka 600 mm</t>
  </si>
  <si>
    <t>1.8</t>
  </si>
  <si>
    <t>Kruhový tlumič hluku, průměr 160 mm, délka 600 mm</t>
  </si>
  <si>
    <t>1.9</t>
  </si>
  <si>
    <t>Neobsazeno</t>
  </si>
  <si>
    <t>1.10</t>
  </si>
  <si>
    <t>Vyústka dvouřadá 500x200 mm, komfortní provedení se skrytým uchycením, včetně upevňovacího rámečku a regulace R1, barva dle výběru investora</t>
  </si>
  <si>
    <t>1.11</t>
  </si>
  <si>
    <t>Talířový ventil pro přívod vzduchu, pr. 160 mm, kovový, včetně upevňovací zděře</t>
  </si>
  <si>
    <t>1.12</t>
  </si>
  <si>
    <t>Talířový ventil pro přívod vzduchu, pr. 100 mm, kovový, včetně upevňovací zděře</t>
  </si>
  <si>
    <t>1.13</t>
  </si>
  <si>
    <t>Vyústka jednořadá 400x200 mm, komfortní provedení se skrytým uchycením, včetně upevňovacího rámečku a regulace R1, barva dle výběru investora</t>
  </si>
  <si>
    <t>1.14</t>
  </si>
  <si>
    <t>Talířový ventil pro odvod vzduchu, pr. 200 mm, kovový, včetně upevňovací zděře</t>
  </si>
  <si>
    <t>1.15</t>
  </si>
  <si>
    <t>Talířový ventil pro odvod vzduchu, pr. 160 mm, kovový, včetně upevňovací zděře</t>
  </si>
  <si>
    <t>1.16</t>
  </si>
  <si>
    <t>Talířový ventil pro odvod vzduchu, pr. 125 mm, kovový, včetně upevňovací zděře</t>
  </si>
  <si>
    <t>1.17</t>
  </si>
  <si>
    <t>Talířový ventil pro odvod vzduchu, pr. 100 mm, kovový, včetně upevňovací zděře</t>
  </si>
  <si>
    <t>Pol59</t>
  </si>
  <si>
    <t>Dveřní mřížka oboustranná 400x160 mm, hliníková, barva dle výběru investora</t>
  </si>
  <si>
    <t>Pol60</t>
  </si>
  <si>
    <t>Dveřní mřížka oboustranná 400x200 mm, hliníková, barva dle výběru investora</t>
  </si>
  <si>
    <t>Pol61</t>
  </si>
  <si>
    <t>Dveřní mřížka oboustranná 400x300 mm, hliníková, barva dle výběru investora</t>
  </si>
  <si>
    <t>Pol62</t>
  </si>
  <si>
    <t>Dveřní mřížka oboustranná 400x400 mm, hliníková, barva dle výběru investora</t>
  </si>
  <si>
    <t>Pol63</t>
  </si>
  <si>
    <t>Čtyřhranné plechové potrubí skupiny I, pozinkovaný plech (min. 275 g/m2),  třída těsnosti min. B dle ČSN EN 1507, včetně tvarovek</t>
  </si>
  <si>
    <t>Pol64</t>
  </si>
  <si>
    <t>Potrubí Spiro pr. 125 mm, pozinkovaný plech, třída těsnosti D dle ČSN EN 12237, včetně prořezu a tvarovek</t>
  </si>
  <si>
    <t>Pol65</t>
  </si>
  <si>
    <t>Potrubí Spiro pr. 160 mm, pozinkovaný plech, třída těsnosti D dle ČSN EN 12237, včetně prořezu a tvarovek</t>
  </si>
  <si>
    <t>Pol66</t>
  </si>
  <si>
    <t>Potrubí Spiro pr. 200 mm, pozinkovaný plech, třída těsnosti D dle ČSN EN 12237, včetně prořezu a tvarovek</t>
  </si>
  <si>
    <t>Pol67</t>
  </si>
  <si>
    <t>Potrubí Spiro pr. 250 mm, pozinkovaný plech, třída těsnosti D dle ČSN EN 12237, včetně prořezu a tvarovek</t>
  </si>
  <si>
    <t>Pol68</t>
  </si>
  <si>
    <t>Tepelná izolace potrubí z pěnového kaučuku (parotěsná) tl. 50 mm (na potrubí s venkovním a znehodnoceným vzduchem)</t>
  </si>
  <si>
    <t>Pol69</t>
  </si>
  <si>
    <t>Drobný elektroinstalační materiál</t>
  </si>
  <si>
    <t>Pol70</t>
  </si>
  <si>
    <t>Materiál pro napojení odvodu kondenzátu na kanalizační potrubí (zápachová uzávěrka, kanalizační potrubí pro dopojení, …)</t>
  </si>
  <si>
    <t>Pol71</t>
  </si>
  <si>
    <t>Montážní a upevňovací materiál (objímky, nosné profily, závitové tyče, vruty, šrouby, těsnění, lepicí a sdrhovací pásky,…)</t>
  </si>
  <si>
    <t>D6</t>
  </si>
  <si>
    <t>Vzduchotechnika - Zařízení č. 2 - větrání tělocvičny</t>
  </si>
  <si>
    <t>2.1</t>
  </si>
  <si>
    <t>VZT jednotka s protiproudým deskovým rekuperačním výměníkem ZZT s teplotní učinností dle EN 308 min. 82 % rozděleným do dvou sekcí, dvěmi radiálními ventilátory s EC řízením na konstatní průtok, filtr přívodního vzduchu třídy ePM1 60 %, filtr odváděného vzduchu třídy ePM10 60 %, automaticky řízené klapky obtoků sekcí rekuperačního výměníku, kompletní regulace s prostorovým čidlem CO2, ovládací přístroj a svorkovnice (bližší popis v Technické zprávě), na sání čerstvého vzduchu a výfuku znehodnoceného klapky se servopohony s havarijní funkcí, na všech hrdlech pružné mažety, průtok vzduchu 2600 m3/h při dopravní tlaku na přívodu asi 150 Pa a na znehodnoceném vzduchu asi 150 Pa, elektrické napájení: 3x400 V a max. 1,8 kW (provozní příkon asi 1,5 kW), rozměry dle výkresů, těsné stěny s tepelnou izolaci tl. min. 50 mm</t>
  </si>
  <si>
    <t>2.2</t>
  </si>
  <si>
    <t>Protidešťová žaluzie, 630x630 mm, součinitel místní tlakové ztráty max. 1,7, z pozinkovaného plechu, nátěr v barvě dle výběru investora</t>
  </si>
  <si>
    <t>2.3</t>
  </si>
  <si>
    <t>Kulisový tlumič hluku 630x315/1500 mm, provedení s oboustrannými náběhy kulis, tloušťka kulis 100 mm, mezery mezi kulisami 75 mm, součinitel místní tlakové ztráty max. 4</t>
  </si>
  <si>
    <t>2.4</t>
  </si>
  <si>
    <t>Kulisový tlumič hluku 500x400/2500 mm, provedení s oboustrannými náběhy kulis, tloušťka kulis 100 mm, mezery mezi kulisami 75 mm, součinitel místní tlakové ztráty max. 4</t>
  </si>
  <si>
    <t>2.10</t>
  </si>
  <si>
    <t>Vyústka dvouřadá 300x200 mm, komfortní provedení se skrytým uchycením, včetně upevňovacího rámečku a regulace R1, barva dle výběru investora</t>
  </si>
  <si>
    <t>2.11</t>
  </si>
  <si>
    <t>Vyústka jednořadá 1200x300 mm, komfortní provedení se skrytým uchycením, včetně upevňovacího rámečku a regulace R1, barva dle výběru investora</t>
  </si>
  <si>
    <t>Pol72</t>
  </si>
  <si>
    <t>Pol73</t>
  </si>
  <si>
    <t>Materiál pro napojení odvodu kondenzátu na zasak, v součinnosti s profesí stavba (zápachová uzávěrka, kanalizační potrubí pro dopojení, …)</t>
  </si>
  <si>
    <t>Pol74</t>
  </si>
  <si>
    <t>D7</t>
  </si>
  <si>
    <t>Vzduchotechnika - Montáže zařízení:</t>
  </si>
  <si>
    <t>Pol75</t>
  </si>
  <si>
    <t>Montáž nového zařízení</t>
  </si>
  <si>
    <t>Pol76</t>
  </si>
  <si>
    <t>Uvedení zařízení do provozu, včetně vyhotovení protokolu</t>
  </si>
  <si>
    <t>Pol77</t>
  </si>
  <si>
    <t>Měření a nastavení průtoků vzduchu, včetně vyhotovení protokolu</t>
  </si>
  <si>
    <t>Pol78</t>
  </si>
  <si>
    <t>Zaškolení obsluhy</t>
  </si>
  <si>
    <t>Pol79</t>
  </si>
  <si>
    <t>Vypracování provozního řádu</t>
  </si>
  <si>
    <t>Pol80</t>
  </si>
  <si>
    <t>Dokumentace skutečného provedení stavby</t>
  </si>
  <si>
    <t>D8</t>
  </si>
  <si>
    <t>Vytápění</t>
  </si>
  <si>
    <t>Pol81</t>
  </si>
  <si>
    <t>Změna nastavení regulace kotelny - snížení teploty otopné vody a úprava tvaru ekvitermní křivky, případně úprava parametrů pro spínání kotlů (pro snížení cyklování)</t>
  </si>
  <si>
    <t>Pol82</t>
  </si>
  <si>
    <t>Topná zkouška dle ČSN 06 0310, včetně případné úpravy nastavení průtoků a čerpadlel a vyhotovení protokolu</t>
  </si>
  <si>
    <t>006e - Fotovoltaika</t>
  </si>
  <si>
    <t xml:space="preserve">    61 - Úprava povrchů vnitřních</t>
  </si>
  <si>
    <t xml:space="preserve">    97 - Prorážení otvorů a ostatní bourací práce</t>
  </si>
  <si>
    <t>M - Práce a dodávky M</t>
  </si>
  <si>
    <t xml:space="preserve">    21-M - Elektromontáže</t>
  </si>
  <si>
    <t xml:space="preserve">    46-M - Zemní práce při extr.mont.pracích</t>
  </si>
  <si>
    <t>Úprava povrchů vnitřních</t>
  </si>
  <si>
    <t>611100018RAA</t>
  </si>
  <si>
    <t>Oprava omítek stropů vnitřních cement. štukových, oprava z 50 %, malba</t>
  </si>
  <si>
    <t>Prorážení otvorů a ostatní bourací práce</t>
  </si>
  <si>
    <t>974029133R00</t>
  </si>
  <si>
    <t>Vysekání rýh ve zdi kamenné 5 x 10 cm</t>
  </si>
  <si>
    <t>974029143R00</t>
  </si>
  <si>
    <t>Vysekání rýh ve zdi kamenné 7 x 10 cm</t>
  </si>
  <si>
    <t>Práce a dodávky M</t>
  </si>
  <si>
    <t>21-M</t>
  </si>
  <si>
    <t>Solární panel 450Wp, Monokrystalický, vč. montáže</t>
  </si>
  <si>
    <t>ks</t>
  </si>
  <si>
    <t>solární optimizer</t>
  </si>
  <si>
    <t>Solární střídač 60kW , vč. montáže</t>
  </si>
  <si>
    <t>měnič 20kW, vč. montáže</t>
  </si>
  <si>
    <t>solární baterie 3,55kW do RACK</t>
  </si>
  <si>
    <t>skříň RACK 42U 19 palců</t>
  </si>
  <si>
    <t>Rozváděč R-AC/R-DC + SPD</t>
  </si>
  <si>
    <t>210120441R00</t>
  </si>
  <si>
    <t>Úprava stáv. rozváděče RE</t>
  </si>
  <si>
    <t>OR relé do rozváděče RE</t>
  </si>
  <si>
    <t>konstrukce pro FV panel, vč. spojek a příchytek + montáž</t>
  </si>
  <si>
    <t>přitížení konstrukce</t>
  </si>
  <si>
    <t>vypínač 80B/3</t>
  </si>
  <si>
    <t>jistič 80B/3</t>
  </si>
  <si>
    <t>210810017RT5</t>
  </si>
  <si>
    <t>Kabel CYKY-m 750 V 5 žil,4 až 25 mm2,volně uložený, včetně dodávky kabelu 5x25 mm2</t>
  </si>
  <si>
    <t>210800509RT1</t>
  </si>
  <si>
    <t>Vodič H07V-U (CY) 16 mm2 uložený v trubkách, včetně dodávky vodiče CY 16</t>
  </si>
  <si>
    <t>210810016RT1</t>
  </si>
  <si>
    <t>Kabel CYKY-m 750 V 5 x 2,5 mm2 volně uložený, včetně dodávky kabelu</t>
  </si>
  <si>
    <t>Kabel JYTY 2x1 vč. montáže</t>
  </si>
  <si>
    <t>220262112RT1</t>
  </si>
  <si>
    <t>Kabel.žlab Mars s integr.spojkou NKZI 50x125 mm, vč. víka, nosníků a montáže</t>
  </si>
  <si>
    <t>Solární kabel, průřez 6 mm2, černý, vč. montáže</t>
  </si>
  <si>
    <t>Solární kabel, průřez 6 mm2, červený</t>
  </si>
  <si>
    <t>210010084RT1</t>
  </si>
  <si>
    <t>Trubka pancéřová z PH, uložená pevně, 29 mm, včetně dodávky trubky 29mm + kolena 29mm</t>
  </si>
  <si>
    <t>210800214RT3</t>
  </si>
  <si>
    <t>Kabel bezhalogenový CXKH 3 x 1,5 mm2 volně uložený, včetně dodávky kabelu CXKH-V</t>
  </si>
  <si>
    <t>Prosklené tlačítko STOP FVE</t>
  </si>
  <si>
    <t>sběrna MET vč. montáže</t>
  </si>
  <si>
    <t>210220022RT1</t>
  </si>
  <si>
    <t>Vedení uzemňovací v zemi FeZn, D 8 - 10 mm, včetně drátu FeZn 10 mm</t>
  </si>
  <si>
    <t>210220021RT1</t>
  </si>
  <si>
    <t>Vedení uzemňovací v zemi FeZn do 120 mm2 vč.svorek, včetně pásku FeZn 30 x 4 mm</t>
  </si>
  <si>
    <t>210220353RT2</t>
  </si>
  <si>
    <t>Deska zemnicí ZD 01 2000 x 250 mm, včetně dodávky desky ZD 01</t>
  </si>
  <si>
    <t>210220302RT1</t>
  </si>
  <si>
    <t>Svorka hromosvodová nad 2 šrouby /ST, SJ, SR, atd/, včetně dodávky svorky SR 2b Fe pro pásek 30x4 mm</t>
  </si>
  <si>
    <t>210220010R00</t>
  </si>
  <si>
    <t>Nátěr zemnicího pásku do 120 mm2</t>
  </si>
  <si>
    <t>210220302RT6</t>
  </si>
  <si>
    <t>Svorka hromosvodová nad 2 šrouby /ST, SJ, SR, atd/, včetně dodávky svorky SP kovových částí d 3-12 mm</t>
  </si>
  <si>
    <t>210220302RT3</t>
  </si>
  <si>
    <t>Svorka hromosvodová nad 2 šrouby /ST, SJ, SR, atd/, včetně dodávky svorky SK pro vodič d 6-10 mm</t>
  </si>
  <si>
    <t>210220301RT3</t>
  </si>
  <si>
    <t>Svorka hromosvodová do 2 šroubů /SS, SZ, SO/, včetně dodávky svorky SZ</t>
  </si>
  <si>
    <t>210220401RT1</t>
  </si>
  <si>
    <t>Označení svodu štítky, smaltované, umělá hmota, včetně dodávky štítku</t>
  </si>
  <si>
    <t>210220372RT1</t>
  </si>
  <si>
    <t>Úhelník ochranný nebo trubka s držáky do zdiva, včetně ochran.úhelníku + 2 držáky do zdi</t>
  </si>
  <si>
    <t>210220212RT2</t>
  </si>
  <si>
    <t>Tyč jímací s upev. na stř.hřeben do 3 m, , včetně dodávky tyče JP 20 + 2xdržák DJ 1</t>
  </si>
  <si>
    <t>210220212RT1</t>
  </si>
  <si>
    <t>Tyč jímací s upev. na stř.hřeben do 3 m, do zdi, včetně dodávky jímací tyče JV 1.5</t>
  </si>
  <si>
    <t>Pomocné jímače délky 0,4-0,6m, vč. montáže</t>
  </si>
  <si>
    <t>210220301RT2</t>
  </si>
  <si>
    <t>Svorka hromosvodová do 2 šroubů /SS, SZ, SO/, včetně dodávky svorky SS</t>
  </si>
  <si>
    <t>210220302RT5</t>
  </si>
  <si>
    <t>Svorka hromosvodová nad 2 šrouby /ST, SJ, SR, atd/, včetně dodávky svorky SJ 1 k jímací tyči</t>
  </si>
  <si>
    <t>210220101RU2</t>
  </si>
  <si>
    <t>Vodiče svodové FeZn D do 10,Al 10,Cu 8 +podpěry, včetně dodávky drátu AlMgSi T/4 8 mm</t>
  </si>
  <si>
    <t>izolovaný vodič pro bleskosvod vč. ukončení</t>
  </si>
  <si>
    <t>210020922R00</t>
  </si>
  <si>
    <t>Ucpávka protipožární, průchod stěnou, tl. 30 cm</t>
  </si>
  <si>
    <t>výchozí revize fve, 4x tištěná revizní zpráva</t>
  </si>
  <si>
    <t>výrobní projekt fve vč. schválení na , ČEZ Distribuce a.s.</t>
  </si>
  <si>
    <t>11.1</t>
  </si>
  <si>
    <t>výrobní projekt bleskosvodu</t>
  </si>
  <si>
    <t>revize bleskosvodu, vč. 4x revizní zprávy</t>
  </si>
  <si>
    <t>mechanizace, plošiny</t>
  </si>
  <si>
    <t>mimostaveništní doprava</t>
  </si>
  <si>
    <t>zařízení staveniště</t>
  </si>
  <si>
    <t>likvidace odpadu, úklid</t>
  </si>
  <si>
    <t>46-M</t>
  </si>
  <si>
    <t>Zemní práce při extr.mont.pracích</t>
  </si>
  <si>
    <t>460680043RT3</t>
  </si>
  <si>
    <t>Průraz zdivem v betonové zdi tloušťky 45 cm, plochy do 0,50 m2</t>
  </si>
  <si>
    <t>460010022RT2</t>
  </si>
  <si>
    <t>Vytýčení kabelové trasy podél silnice, délka trasy do 500 m</t>
  </si>
  <si>
    <t>km</t>
  </si>
  <si>
    <t>460200252RT2</t>
  </si>
  <si>
    <t>Výkop kabelové rýhy 50/70 cm  hor.2, ruční výkop rýhy</t>
  </si>
  <si>
    <t>460570252R00</t>
  </si>
  <si>
    <t>Zához rýhy 50/70 cm, hornina třídy 2, se zhutněním</t>
  </si>
  <si>
    <t>460600001RT8</t>
  </si>
  <si>
    <t>Naložení a odvoz zeminy, odvoz na vzdálenost 10000 m</t>
  </si>
  <si>
    <t>460620006RT1</t>
  </si>
  <si>
    <t>Osetí povrchu trávou, včetně dodávky osiva</t>
  </si>
  <si>
    <t>006f - Elektromontáže</t>
  </si>
  <si>
    <t>D1 - Elektromontáže</t>
  </si>
  <si>
    <t xml:space="preserve">    D2 - Doplnění rozvaděče RH1</t>
  </si>
  <si>
    <t xml:space="preserve">      D3 - EKVIPOTENCIONÁLNÍ SVORKOVNICE</t>
  </si>
  <si>
    <t xml:space="preserve">      D5 - SVODIČE     PŘEPĚTÍ (TŘÍDA C) (střední ochrana)</t>
  </si>
  <si>
    <t xml:space="preserve">      D6 - ŘADOVÁ SVORKOVNICE</t>
  </si>
  <si>
    <t xml:space="preserve">      D8 - 3 - pólové</t>
  </si>
  <si>
    <t xml:space="preserve">    D10 - Přezbrojení rozvaděče RT2</t>
  </si>
  <si>
    <t xml:space="preserve">      D12 - 1 - pólové</t>
  </si>
  <si>
    <t xml:space="preserve">      D16 - 2 - pólové (1 pól jištěn), 30mA/250A/6kA</t>
  </si>
  <si>
    <t xml:space="preserve">      D17 - STYKAČE</t>
  </si>
  <si>
    <t xml:space="preserve">      D19 - 4 - pólové</t>
  </si>
  <si>
    <t xml:space="preserve">    D21 - Elektrorozvody 1NP</t>
  </si>
  <si>
    <t xml:space="preserve">      D24 - - při montáži použito lešení stavby</t>
  </si>
  <si>
    <t xml:space="preserve">      D26 - S OCHRANNÝM KOŠEM A PIKTOGRAMEM</t>
  </si>
  <si>
    <t xml:space="preserve">      D29 - BARVA ŠEDÁ, RAL 7032, MATERIÁL ODOLNÝ POLYKARBONÁT</t>
  </si>
  <si>
    <t xml:space="preserve">      D30 - SPÍNAČ DO VLHKA V IZOL. IP44 "PRAKTIK"</t>
  </si>
  <si>
    <t xml:space="preserve">      D32 - - včetně ukončení, prořezu, montáže a nosného materiálu</t>
  </si>
  <si>
    <t xml:space="preserve">      D34 - MONTÁŽ, NAPOJENÍ ASISTENCE DODAVATELI</t>
  </si>
  <si>
    <t xml:space="preserve">    D36 - Uzemnění</t>
  </si>
  <si>
    <t xml:space="preserve">      D37 - OCELOVÝ PÁSEK POZINKOVANÝ</t>
  </si>
  <si>
    <t xml:space="preserve">      D38 - SVORKA HROMOSVODNÍ, UZEMŇOVACÍ</t>
  </si>
  <si>
    <t xml:space="preserve">      D40 - včetně nářezu a uložení drnu</t>
  </si>
  <si>
    <t xml:space="preserve">      D42 - včetně dusání a položení drnu</t>
  </si>
  <si>
    <t xml:space="preserve">    D44 - Hromosvod</t>
  </si>
  <si>
    <t xml:space="preserve">      D45 - OCELOVÝ DRÁT POZINKOVANÝ</t>
  </si>
  <si>
    <t xml:space="preserve">      D46 -  DRÁT - PEVNÉ ULOŽENÍ</t>
  </si>
  <si>
    <t xml:space="preserve">      D47 - PODPĚRA VEDENÍ</t>
  </si>
  <si>
    <t xml:space="preserve">      D48 - KOMPONENTY ODDÁLENÉHO JÍMAČE 1000mm</t>
  </si>
  <si>
    <t xml:space="preserve">      D49 - MONTÁŽNÍ PRÁCE</t>
  </si>
  <si>
    <t xml:space="preserve">    D52 - HODINOVE ZUCTOVACI SAZBY</t>
  </si>
  <si>
    <t xml:space="preserve">      D53 - SPOLUPRACE S DODAVATELEM PRI</t>
  </si>
  <si>
    <t xml:space="preserve">      D54 - KOORDINACE POSTUPU PRACI</t>
  </si>
  <si>
    <t xml:space="preserve">      D56 - DLE CSN 331500</t>
  </si>
  <si>
    <t>D2</t>
  </si>
  <si>
    <t>Doplnění rozvaděče RH1</t>
  </si>
  <si>
    <t>EKVIPOTENCIONÁLNÍ SVORKOVNICE</t>
  </si>
  <si>
    <t>Pol1</t>
  </si>
  <si>
    <t>EPS 1 bez krytu</t>
  </si>
  <si>
    <t>D5</t>
  </si>
  <si>
    <t>SVODIČE     PŘEPĚTÍ (TŘÍDA C) (střední ochrana)</t>
  </si>
  <si>
    <t>Pol2</t>
  </si>
  <si>
    <t>Svodič přepětí kat. C (střední ochrana), ISN 15 kA (8/20), 4 pól.</t>
  </si>
  <si>
    <t>ŘADOVÁ SVORKOVNICE</t>
  </si>
  <si>
    <t>Pol3</t>
  </si>
  <si>
    <t>RSA4</t>
  </si>
  <si>
    <t>Pol4</t>
  </si>
  <si>
    <t>RSA6</t>
  </si>
  <si>
    <t>Pol5</t>
  </si>
  <si>
    <t>RSA16</t>
  </si>
  <si>
    <t>3 - pólové</t>
  </si>
  <si>
    <t>Pol6</t>
  </si>
  <si>
    <t>Jistič 3 pól. 20A, char.B, 10 kA</t>
  </si>
  <si>
    <t>Pol7</t>
  </si>
  <si>
    <t>Jistič 3 pól. 25A, char.B, 10 kA</t>
  </si>
  <si>
    <t>D10</t>
  </si>
  <si>
    <t>Přezbrojení rozvaděče RT2</t>
  </si>
  <si>
    <t>D12</t>
  </si>
  <si>
    <t>1 - pólové</t>
  </si>
  <si>
    <t>Pol8</t>
  </si>
  <si>
    <t>Jistič 1 pól.   6A, char.B, 6 kA</t>
  </si>
  <si>
    <t>Pol9</t>
  </si>
  <si>
    <t>Jistič 1 pól.  6A,  char.C, 6 kA</t>
  </si>
  <si>
    <t>D16</t>
  </si>
  <si>
    <t>2 - pólové (1 pól jištěn), 30mA/250A/6kA</t>
  </si>
  <si>
    <t>Pol10</t>
  </si>
  <si>
    <t>Proud.chr. s nadpr.ochr. char. B; 2 pól; 6 kA; 0,03 A; In=6 A, A</t>
  </si>
  <si>
    <t>D17</t>
  </si>
  <si>
    <t>STYKAČE</t>
  </si>
  <si>
    <t>Pol11</t>
  </si>
  <si>
    <t>Stykač  25A, 1S, 230V~50/60Hz</t>
  </si>
  <si>
    <t>D19</t>
  </si>
  <si>
    <t>4 - pólové</t>
  </si>
  <si>
    <t>Pol12</t>
  </si>
  <si>
    <t>Vypínač 4 pól. 40A</t>
  </si>
  <si>
    <t>D21</t>
  </si>
  <si>
    <t>Elektrorozvody 1NP</t>
  </si>
  <si>
    <t>D24</t>
  </si>
  <si>
    <t>- při montáži použito lešení stavby</t>
  </si>
  <si>
    <t>Pol13</t>
  </si>
  <si>
    <t>LED 102W/840, 12540lm</t>
  </si>
  <si>
    <t>Pol14</t>
  </si>
  <si>
    <t>LED 102W/840, 12540lm; EM 3W/h 275LM</t>
  </si>
  <si>
    <t>D26</t>
  </si>
  <si>
    <t>S OCHRANNÝM KOŠEM A PIKTOGRAMEM</t>
  </si>
  <si>
    <t>Pol15</t>
  </si>
  <si>
    <t>LED 1W/1,5Ah, 3h, 6000K, IP44</t>
  </si>
  <si>
    <t>D29</t>
  </si>
  <si>
    <t>BARVA ŠEDÁ, RAL 7032, MATERIÁL ODOLNÝ POLYKARBONÁT</t>
  </si>
  <si>
    <t>Pol16</t>
  </si>
  <si>
    <t>2x 230V/16A, 2x400/16A</t>
  </si>
  <si>
    <t>D30</t>
  </si>
  <si>
    <t>SPÍNAČ DO VLHKA V IZOL. IP44 "PRAKTIK"</t>
  </si>
  <si>
    <t>Pol17</t>
  </si>
  <si>
    <t>1-polový spínač se signalizační doutnavkou</t>
  </si>
  <si>
    <t>D32</t>
  </si>
  <si>
    <t>- včetně ukončení, prořezu, montáže a nosného materiálu</t>
  </si>
  <si>
    <t>Pol18</t>
  </si>
  <si>
    <t>H07V-U 10  mm2 , pevně</t>
  </si>
  <si>
    <t>Pol19</t>
  </si>
  <si>
    <t>1-CXKH-R-J 3x1.5 mm2 , pevně</t>
  </si>
  <si>
    <t>Pol20</t>
  </si>
  <si>
    <t>1-CXKH-R-J 7x1.5 mm2 , pevně</t>
  </si>
  <si>
    <t>Pol21</t>
  </si>
  <si>
    <t>1-CXKH-R-J 3x2.5 mm2 , pevně</t>
  </si>
  <si>
    <t>Pol22</t>
  </si>
  <si>
    <t>1-CXKH-R-J 5x2.5 mm2 , pevně</t>
  </si>
  <si>
    <t>Pol23</t>
  </si>
  <si>
    <t>1-CXKH-R-O 4x1.5 mm2 , pevně</t>
  </si>
  <si>
    <t>Pol24</t>
  </si>
  <si>
    <t>1-CXKH-R-J 5x4 mm2 , pevně</t>
  </si>
  <si>
    <t>Pol25</t>
  </si>
  <si>
    <t>1-CXKH-R-J 5x6 mm2 , pevně</t>
  </si>
  <si>
    <t>Pol26</t>
  </si>
  <si>
    <t>1-CXKH-R-J 5x10 mm2 , pevně</t>
  </si>
  <si>
    <t>D34</t>
  </si>
  <si>
    <t>MONTÁŽ, NAPOJENÍ ASISTENCE DODAVATELI</t>
  </si>
  <si>
    <t>Pol27</t>
  </si>
  <si>
    <t>vzd.jednotka - asistence</t>
  </si>
  <si>
    <t>Pol28</t>
  </si>
  <si>
    <t>vzd.jednotka - pospojení</t>
  </si>
  <si>
    <t>D36</t>
  </si>
  <si>
    <t>Uzemnění</t>
  </si>
  <si>
    <t>D37</t>
  </si>
  <si>
    <t>OCELOVÝ PÁSEK POZINKOVANÝ</t>
  </si>
  <si>
    <t>Pol29</t>
  </si>
  <si>
    <t>FeZn30x4 (1.0 kg/m), volně</t>
  </si>
  <si>
    <t>D38</t>
  </si>
  <si>
    <t>SVORKA HROMOSVODNÍ, UZEMŇOVACÍ</t>
  </si>
  <si>
    <t>Pol30</t>
  </si>
  <si>
    <t>SR3b spoj pásek-drát</t>
  </si>
  <si>
    <t>D40</t>
  </si>
  <si>
    <t>včetně nářezu a uložení drnu</t>
  </si>
  <si>
    <t>Pol31</t>
  </si>
  <si>
    <t>Zemina třídy 3, šíře 350mm,hloubka 700mm</t>
  </si>
  <si>
    <t>D42</t>
  </si>
  <si>
    <t>včetně dusání a položení drnu</t>
  </si>
  <si>
    <t>Pol32</t>
  </si>
  <si>
    <t>D44</t>
  </si>
  <si>
    <t>Hromosvod</t>
  </si>
  <si>
    <t>D45</t>
  </si>
  <si>
    <t>OCELOVÝ DRÁT POZINKOVANÝ</t>
  </si>
  <si>
    <t>Pol33</t>
  </si>
  <si>
    <t>FeZn-D8 (0,4kg/m), demontáž včetně svorek</t>
  </si>
  <si>
    <t>D46</t>
  </si>
  <si>
    <t xml:space="preserve"> DRÁT - PEVNÉ ULOŽENÍ</t>
  </si>
  <si>
    <t>Pol34</t>
  </si>
  <si>
    <t>Drát 8 AlMgSi T/2 drát o 8mm AlMgSi T/2 (0,135kg/m) polotvrdý</t>
  </si>
  <si>
    <t>Pol35</t>
  </si>
  <si>
    <t>SK křížová/nerez</t>
  </si>
  <si>
    <t>Pol36</t>
  </si>
  <si>
    <t>SS spojovací/nerez</t>
  </si>
  <si>
    <t>Pol37</t>
  </si>
  <si>
    <t>SO okapová/nerez</t>
  </si>
  <si>
    <t>Pol38</t>
  </si>
  <si>
    <t>SP1 připojovaví/nerez</t>
  </si>
  <si>
    <t>D47</t>
  </si>
  <si>
    <t>PODPĚRA VEDENÍ</t>
  </si>
  <si>
    <t>Pol39</t>
  </si>
  <si>
    <t>FB2 na ploch.střechy-beton 253060</t>
  </si>
  <si>
    <t>Pol40</t>
  </si>
  <si>
    <t>PV1a-20 200mm,do dřeva nebo zdiva</t>
  </si>
  <si>
    <t>D48</t>
  </si>
  <si>
    <t>KOMPONENTY ODDÁLENÉHO JÍMAČE 1000mm</t>
  </si>
  <si>
    <t>Pol41</t>
  </si>
  <si>
    <t>Betonový podstavec s klínkem d=240mm, 8,5kg</t>
  </si>
  <si>
    <t>Pol42</t>
  </si>
  <si>
    <t>plastová podložka pro podstavec</t>
  </si>
  <si>
    <t>Pol43</t>
  </si>
  <si>
    <t>Jímací tyč Al 1000 pr.10mm, sražené hrany</t>
  </si>
  <si>
    <t>Pol44</t>
  </si>
  <si>
    <t>Jímací tyč Al 1500 pr.10mm, sražené hrany</t>
  </si>
  <si>
    <t>D49</t>
  </si>
  <si>
    <t>MONTÁŽNÍ PRÁCE</t>
  </si>
  <si>
    <t>Pol45</t>
  </si>
  <si>
    <t>tvarování mont.dílu</t>
  </si>
  <si>
    <t>D52</t>
  </si>
  <si>
    <t>HODINOVE ZUCTOVACI SAZBY</t>
  </si>
  <si>
    <t>Pol46</t>
  </si>
  <si>
    <t>Demontaz stavajiciho zarizeni</t>
  </si>
  <si>
    <t>hod</t>
  </si>
  <si>
    <t>Pol47</t>
  </si>
  <si>
    <t>Uprava stavajiciho zarizeni</t>
  </si>
  <si>
    <t>Pol48</t>
  </si>
  <si>
    <t>Uprava stavajiciho rozvadece</t>
  </si>
  <si>
    <t>Pol49</t>
  </si>
  <si>
    <t>Vyhledani pripojovaciho mista</t>
  </si>
  <si>
    <t>Pol50</t>
  </si>
  <si>
    <t>Napojeni na stavajici zarizeni</t>
  </si>
  <si>
    <t>Pol51</t>
  </si>
  <si>
    <t>Priprava ke komplexni zkousce</t>
  </si>
  <si>
    <t>Pol52</t>
  </si>
  <si>
    <t>Zauceni obsluhy</t>
  </si>
  <si>
    <t>Pol53</t>
  </si>
  <si>
    <t>Zabezpeceni pracoviste</t>
  </si>
  <si>
    <t>D53</t>
  </si>
  <si>
    <t>SPOLUPRACE S DODAVATELEM PRI</t>
  </si>
  <si>
    <t>Pol54</t>
  </si>
  <si>
    <t>zapojovani a zkouskach</t>
  </si>
  <si>
    <t>D54</t>
  </si>
  <si>
    <t>KOORDINACE POSTUPU PRACI</t>
  </si>
  <si>
    <t>Pol55</t>
  </si>
  <si>
    <t>S ostatnimi profesemi</t>
  </si>
  <si>
    <t>D56</t>
  </si>
  <si>
    <t>DLE CSN 331500</t>
  </si>
  <si>
    <t>Pol56</t>
  </si>
  <si>
    <t>Revizni technik</t>
  </si>
  <si>
    <t>VON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</si>
  <si>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</si>
  <si>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</si>
  <si>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</si>
  <si>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</si>
  <si>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</si>
  <si>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</si>
  <si>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</si>
  <si>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</si>
  <si>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</si>
  <si>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</si>
  <si>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011514000</t>
  </si>
  <si>
    <t>Stavebně-technický průzkum</t>
  </si>
  <si>
    <t>soubor</t>
  </si>
  <si>
    <t>1024</t>
  </si>
  <si>
    <t>1822245569</t>
  </si>
  <si>
    <t>013254000</t>
  </si>
  <si>
    <t>229990060</t>
  </si>
  <si>
    <t>0132940.1</t>
  </si>
  <si>
    <t>Dílenská a výrobní dokumentace</t>
  </si>
  <si>
    <t>631584152</t>
  </si>
  <si>
    <t>VRN3</t>
  </si>
  <si>
    <t>Zařízení staveniště</t>
  </si>
  <si>
    <t>032002000</t>
  </si>
  <si>
    <t>Vybavení staveniště-mobilní WC,sklad,kancelář,zdvihací mechanizmy</t>
  </si>
  <si>
    <t>-645054267</t>
  </si>
  <si>
    <t>032903000</t>
  </si>
  <si>
    <t>Náklady na provoz a údržbu vybavení staveniště</t>
  </si>
  <si>
    <t>-122881458</t>
  </si>
  <si>
    <t>033103000</t>
  </si>
  <si>
    <t>Připojení energií</t>
  </si>
  <si>
    <t>650991961</t>
  </si>
  <si>
    <t>034103000</t>
  </si>
  <si>
    <t>Oplocení staveniště</t>
  </si>
  <si>
    <t>1078150326</t>
  </si>
  <si>
    <t>034503000</t>
  </si>
  <si>
    <t>Informační tabule na staveništi</t>
  </si>
  <si>
    <t>-872524479</t>
  </si>
  <si>
    <t>039103000</t>
  </si>
  <si>
    <t>Rozebrání, bourání a odvoz zařízení staveniště</t>
  </si>
  <si>
    <t>35727777</t>
  </si>
  <si>
    <t>VRN4</t>
  </si>
  <si>
    <t>Inženýrská činnost</t>
  </si>
  <si>
    <t>041203000</t>
  </si>
  <si>
    <t>Technický dozor investora</t>
  </si>
  <si>
    <t>1959000474</t>
  </si>
  <si>
    <t>045303000</t>
  </si>
  <si>
    <t>Koordinační činnost</t>
  </si>
  <si>
    <t>27331399</t>
  </si>
  <si>
    <t>VRN7</t>
  </si>
  <si>
    <t>Provozní vlivy</t>
  </si>
  <si>
    <t>071103000</t>
  </si>
  <si>
    <t>Provoz investora</t>
  </si>
  <si>
    <t>1426128140</t>
  </si>
  <si>
    <t>VRN9</t>
  </si>
  <si>
    <t>Ostatní náklady</t>
  </si>
  <si>
    <t>092203001</t>
  </si>
  <si>
    <t>Zátěžové zkoušky a revize</t>
  </si>
  <si>
    <t>-2125544282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</si>
</sst>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22" xfId="0" applyFont="1" applyBorder="1" applyAlignment="1">
      <alignment horizontal="center" vertical="center"/>
    </xf>
    <xf numFmtId="49" fontId="34" fillId="0" borderId="22" xfId="0" applyNumberFormat="1" applyFont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center" vertical="center" wrapText="1"/>
    </xf>
    <xf numFmtId="167" fontId="34" fillId="0" borderId="22" xfId="0" applyNumberFormat="1" applyFont="1" applyBorder="1" applyAlignment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3"/>
  <sheetViews>
    <sheetView showGridLines="0" topLeftCell="A64" workbookViewId="0"/>
  </sheetViews>
  <sheetFormatPr defaultRowHeight="14.4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 ht="10.199999999999999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" customHeight="1">
      <c r="AR2" s="204"/>
      <c r="AS2" s="204"/>
      <c r="AT2" s="204"/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S2" s="16" t="s">
        <v>6</v>
      </c>
      <c r="BT2" s="16" t="s">
        <v>7</v>
      </c>
    </row>
    <row r="3" spans="1:74" ht="6.9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03" t="s">
        <v>14</v>
      </c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R5" s="19"/>
      <c r="BE5" s="200" t="s">
        <v>15</v>
      </c>
      <c r="BS5" s="16" t="s">
        <v>6</v>
      </c>
    </row>
    <row r="6" spans="1:74" ht="36.9" customHeight="1">
      <c r="B6" s="19"/>
      <c r="D6" s="25" t="s">
        <v>16</v>
      </c>
      <c r="K6" s="205" t="s">
        <v>17</v>
      </c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R6" s="19"/>
      <c r="BE6" s="201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201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201"/>
      <c r="BS8" s="16" t="s">
        <v>6</v>
      </c>
    </row>
    <row r="9" spans="1:74" ht="14.4" customHeight="1">
      <c r="B9" s="19"/>
      <c r="AR9" s="19"/>
      <c r="BE9" s="201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1</v>
      </c>
      <c r="AR10" s="19"/>
      <c r="BE10" s="201"/>
      <c r="BS10" s="16" t="s">
        <v>6</v>
      </c>
    </row>
    <row r="11" spans="1:74" ht="18.45" customHeight="1">
      <c r="B11" s="19"/>
      <c r="E11" s="24" t="s">
        <v>26</v>
      </c>
      <c r="AK11" s="26" t="s">
        <v>27</v>
      </c>
      <c r="AN11" s="24" t="s">
        <v>1</v>
      </c>
      <c r="AR11" s="19"/>
      <c r="BE11" s="201"/>
      <c r="BS11" s="16" t="s">
        <v>6</v>
      </c>
    </row>
    <row r="12" spans="1:74" ht="6.9" customHeight="1">
      <c r="B12" s="19"/>
      <c r="AR12" s="19"/>
      <c r="BE12" s="201"/>
      <c r="BS12" s="16" t="s">
        <v>6</v>
      </c>
    </row>
    <row r="13" spans="1:74" ht="12" customHeight="1">
      <c r="B13" s="19"/>
      <c r="D13" s="26" t="s">
        <v>28</v>
      </c>
      <c r="AK13" s="26" t="s">
        <v>25</v>
      </c>
      <c r="AN13" s="28" t="s">
        <v>29</v>
      </c>
      <c r="AR13" s="19"/>
      <c r="BE13" s="201"/>
      <c r="BS13" s="16" t="s">
        <v>6</v>
      </c>
    </row>
    <row r="14" spans="1:74" ht="13.2">
      <c r="B14" s="19"/>
      <c r="E14" s="206" t="s">
        <v>29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6" t="s">
        <v>27</v>
      </c>
      <c r="AN14" s="28" t="s">
        <v>29</v>
      </c>
      <c r="AR14" s="19"/>
      <c r="BE14" s="201"/>
      <c r="BS14" s="16" t="s">
        <v>6</v>
      </c>
    </row>
    <row r="15" spans="1:74" ht="6.9" customHeight="1">
      <c r="B15" s="19"/>
      <c r="AR15" s="19"/>
      <c r="BE15" s="201"/>
      <c r="BS15" s="16" t="s">
        <v>4</v>
      </c>
    </row>
    <row r="16" spans="1:74" ht="12" customHeight="1">
      <c r="B16" s="19"/>
      <c r="D16" s="26" t="s">
        <v>30</v>
      </c>
      <c r="AK16" s="26" t="s">
        <v>25</v>
      </c>
      <c r="AN16" s="24" t="s">
        <v>1</v>
      </c>
      <c r="AR16" s="19"/>
      <c r="BE16" s="201"/>
      <c r="BS16" s="16" t="s">
        <v>4</v>
      </c>
    </row>
    <row r="17" spans="2:71" ht="18.45" customHeight="1">
      <c r="B17" s="19"/>
      <c r="E17" s="24" t="s">
        <v>31</v>
      </c>
      <c r="AK17" s="26" t="s">
        <v>27</v>
      </c>
      <c r="AN17" s="24" t="s">
        <v>1</v>
      </c>
      <c r="AR17" s="19"/>
      <c r="BE17" s="201"/>
      <c r="BS17" s="16" t="s">
        <v>32</v>
      </c>
    </row>
    <row r="18" spans="2:71" ht="6.9" customHeight="1">
      <c r="B18" s="19"/>
      <c r="AR18" s="19"/>
      <c r="BE18" s="201"/>
      <c r="BS18" s="16" t="s">
        <v>6</v>
      </c>
    </row>
    <row r="19" spans="2:71" ht="12" customHeight="1">
      <c r="B19" s="19"/>
      <c r="D19" s="26" t="s">
        <v>33</v>
      </c>
      <c r="AK19" s="26" t="s">
        <v>25</v>
      </c>
      <c r="AN19" s="24" t="s">
        <v>1</v>
      </c>
      <c r="AR19" s="19"/>
      <c r="BE19" s="201"/>
      <c r="BS19" s="16" t="s">
        <v>6</v>
      </c>
    </row>
    <row r="20" spans="2:71" ht="18.45" customHeight="1">
      <c r="B20" s="19"/>
      <c r="E20" s="24" t="s">
        <v>34</v>
      </c>
      <c r="AK20" s="26" t="s">
        <v>27</v>
      </c>
      <c r="AN20" s="24" t="s">
        <v>1</v>
      </c>
      <c r="AR20" s="19"/>
      <c r="BE20" s="201"/>
      <c r="BS20" s="16" t="s">
        <v>4</v>
      </c>
    </row>
    <row r="21" spans="2:71" ht="6.9" customHeight="1">
      <c r="B21" s="19"/>
      <c r="AR21" s="19"/>
      <c r="BE21" s="201"/>
    </row>
    <row r="22" spans="2:71" ht="12" customHeight="1">
      <c r="B22" s="19"/>
      <c r="D22" s="26" t="s">
        <v>35</v>
      </c>
      <c r="AR22" s="19"/>
      <c r="BE22" s="201"/>
    </row>
    <row r="23" spans="2:71" ht="16.5" customHeight="1">
      <c r="B23" s="19"/>
      <c r="E23" s="208" t="s">
        <v>1</v>
      </c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R23" s="19"/>
      <c r="BE23" s="201"/>
    </row>
    <row r="24" spans="2:71" ht="6.9" customHeight="1">
      <c r="B24" s="19"/>
      <c r="AR24" s="19"/>
      <c r="BE24" s="201"/>
    </row>
    <row r="25" spans="2:71" ht="6.9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01"/>
    </row>
    <row r="26" spans="2:71" s="1" customFormat="1" ht="25.95" customHeight="1">
      <c r="B26" s="31"/>
      <c r="D26" s="32" t="s">
        <v>36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09">
        <f>ROUND(AG94,2)</f>
        <v>0</v>
      </c>
      <c r="AL26" s="210"/>
      <c r="AM26" s="210"/>
      <c r="AN26" s="210"/>
      <c r="AO26" s="210"/>
      <c r="AR26" s="31"/>
      <c r="BE26" s="201"/>
    </row>
    <row r="27" spans="2:71" s="1" customFormat="1" ht="6.9" customHeight="1">
      <c r="B27" s="31"/>
      <c r="AR27" s="31"/>
      <c r="BE27" s="201"/>
    </row>
    <row r="28" spans="2:71" s="1" customFormat="1" ht="13.2">
      <c r="B28" s="31"/>
      <c r="L28" s="211" t="s">
        <v>37</v>
      </c>
      <c r="M28" s="211"/>
      <c r="N28" s="211"/>
      <c r="O28" s="211"/>
      <c r="P28" s="211"/>
      <c r="W28" s="211" t="s">
        <v>38</v>
      </c>
      <c r="X28" s="211"/>
      <c r="Y28" s="211"/>
      <c r="Z28" s="211"/>
      <c r="AA28" s="211"/>
      <c r="AB28" s="211"/>
      <c r="AC28" s="211"/>
      <c r="AD28" s="211"/>
      <c r="AE28" s="211"/>
      <c r="AK28" s="211" t="s">
        <v>39</v>
      </c>
      <c r="AL28" s="211"/>
      <c r="AM28" s="211"/>
      <c r="AN28" s="211"/>
      <c r="AO28" s="211"/>
      <c r="AR28" s="31"/>
      <c r="BE28" s="201"/>
    </row>
    <row r="29" spans="2:71" s="2" customFormat="1" ht="14.4" customHeight="1">
      <c r="B29" s="35"/>
      <c r="D29" s="26" t="s">
        <v>40</v>
      </c>
      <c r="F29" s="26" t="s">
        <v>41</v>
      </c>
      <c r="L29" s="214">
        <v>0.21</v>
      </c>
      <c r="M29" s="213"/>
      <c r="N29" s="213"/>
      <c r="O29" s="213"/>
      <c r="P29" s="213"/>
      <c r="W29" s="212">
        <f>ROUND(AZ94, 2)</f>
        <v>0</v>
      </c>
      <c r="X29" s="213"/>
      <c r="Y29" s="213"/>
      <c r="Z29" s="213"/>
      <c r="AA29" s="213"/>
      <c r="AB29" s="213"/>
      <c r="AC29" s="213"/>
      <c r="AD29" s="213"/>
      <c r="AE29" s="213"/>
      <c r="AK29" s="212">
        <f>ROUND(AV94, 2)</f>
        <v>0</v>
      </c>
      <c r="AL29" s="213"/>
      <c r="AM29" s="213"/>
      <c r="AN29" s="213"/>
      <c r="AO29" s="213"/>
      <c r="AR29" s="35"/>
      <c r="BE29" s="202"/>
    </row>
    <row r="30" spans="2:71" s="2" customFormat="1" ht="14.4" customHeight="1">
      <c r="B30" s="35"/>
      <c r="F30" s="26" t="s">
        <v>42</v>
      </c>
      <c r="L30" s="214">
        <v>0.12</v>
      </c>
      <c r="M30" s="213"/>
      <c r="N30" s="213"/>
      <c r="O30" s="213"/>
      <c r="P30" s="213"/>
      <c r="W30" s="212">
        <f>ROUND(BA94, 2)</f>
        <v>0</v>
      </c>
      <c r="X30" s="213"/>
      <c r="Y30" s="213"/>
      <c r="Z30" s="213"/>
      <c r="AA30" s="213"/>
      <c r="AB30" s="213"/>
      <c r="AC30" s="213"/>
      <c r="AD30" s="213"/>
      <c r="AE30" s="213"/>
      <c r="AK30" s="212">
        <f>ROUND(AW94, 2)</f>
        <v>0</v>
      </c>
      <c r="AL30" s="213"/>
      <c r="AM30" s="213"/>
      <c r="AN30" s="213"/>
      <c r="AO30" s="213"/>
      <c r="AR30" s="35"/>
      <c r="BE30" s="202"/>
    </row>
    <row r="31" spans="2:71" s="2" customFormat="1" ht="14.4" hidden="1" customHeight="1">
      <c r="B31" s="35"/>
      <c r="F31" s="26" t="s">
        <v>43</v>
      </c>
      <c r="L31" s="214">
        <v>0.21</v>
      </c>
      <c r="M31" s="213"/>
      <c r="N31" s="213"/>
      <c r="O31" s="213"/>
      <c r="P31" s="213"/>
      <c r="W31" s="212">
        <f>ROUND(BB94, 2)</f>
        <v>0</v>
      </c>
      <c r="X31" s="213"/>
      <c r="Y31" s="213"/>
      <c r="Z31" s="213"/>
      <c r="AA31" s="213"/>
      <c r="AB31" s="213"/>
      <c r="AC31" s="213"/>
      <c r="AD31" s="213"/>
      <c r="AE31" s="213"/>
      <c r="AK31" s="212">
        <v>0</v>
      </c>
      <c r="AL31" s="213"/>
      <c r="AM31" s="213"/>
      <c r="AN31" s="213"/>
      <c r="AO31" s="213"/>
      <c r="AR31" s="35"/>
      <c r="BE31" s="202"/>
    </row>
    <row r="32" spans="2:71" s="2" customFormat="1" ht="14.4" hidden="1" customHeight="1">
      <c r="B32" s="35"/>
      <c r="F32" s="26" t="s">
        <v>44</v>
      </c>
      <c r="L32" s="214">
        <v>0.12</v>
      </c>
      <c r="M32" s="213"/>
      <c r="N32" s="213"/>
      <c r="O32" s="213"/>
      <c r="P32" s="213"/>
      <c r="W32" s="212">
        <f>ROUND(BC94, 2)</f>
        <v>0</v>
      </c>
      <c r="X32" s="213"/>
      <c r="Y32" s="213"/>
      <c r="Z32" s="213"/>
      <c r="AA32" s="213"/>
      <c r="AB32" s="213"/>
      <c r="AC32" s="213"/>
      <c r="AD32" s="213"/>
      <c r="AE32" s="213"/>
      <c r="AK32" s="212">
        <v>0</v>
      </c>
      <c r="AL32" s="213"/>
      <c r="AM32" s="213"/>
      <c r="AN32" s="213"/>
      <c r="AO32" s="213"/>
      <c r="AR32" s="35"/>
      <c r="BE32" s="202"/>
    </row>
    <row r="33" spans="2:57" s="2" customFormat="1" ht="14.4" hidden="1" customHeight="1">
      <c r="B33" s="35"/>
      <c r="F33" s="26" t="s">
        <v>45</v>
      </c>
      <c r="L33" s="214">
        <v>0</v>
      </c>
      <c r="M33" s="213"/>
      <c r="N33" s="213"/>
      <c r="O33" s="213"/>
      <c r="P33" s="213"/>
      <c r="W33" s="212">
        <f>ROUND(BD94, 2)</f>
        <v>0</v>
      </c>
      <c r="X33" s="213"/>
      <c r="Y33" s="213"/>
      <c r="Z33" s="213"/>
      <c r="AA33" s="213"/>
      <c r="AB33" s="213"/>
      <c r="AC33" s="213"/>
      <c r="AD33" s="213"/>
      <c r="AE33" s="213"/>
      <c r="AK33" s="212">
        <v>0</v>
      </c>
      <c r="AL33" s="213"/>
      <c r="AM33" s="213"/>
      <c r="AN33" s="213"/>
      <c r="AO33" s="213"/>
      <c r="AR33" s="35"/>
      <c r="BE33" s="202"/>
    </row>
    <row r="34" spans="2:57" s="1" customFormat="1" ht="6.9" customHeight="1">
      <c r="B34" s="31"/>
      <c r="AR34" s="31"/>
      <c r="BE34" s="201"/>
    </row>
    <row r="35" spans="2:57" s="1" customFormat="1" ht="25.95" customHeight="1">
      <c r="B35" s="31"/>
      <c r="C35" s="36"/>
      <c r="D35" s="37" t="s">
        <v>46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47</v>
      </c>
      <c r="U35" s="38"/>
      <c r="V35" s="38"/>
      <c r="W35" s="38"/>
      <c r="X35" s="218" t="s">
        <v>48</v>
      </c>
      <c r="Y35" s="216"/>
      <c r="Z35" s="216"/>
      <c r="AA35" s="216"/>
      <c r="AB35" s="216"/>
      <c r="AC35" s="38"/>
      <c r="AD35" s="38"/>
      <c r="AE35" s="38"/>
      <c r="AF35" s="38"/>
      <c r="AG35" s="38"/>
      <c r="AH35" s="38"/>
      <c r="AI35" s="38"/>
      <c r="AJ35" s="38"/>
      <c r="AK35" s="215">
        <f>SUM(AK26:AK33)</f>
        <v>0</v>
      </c>
      <c r="AL35" s="216"/>
      <c r="AM35" s="216"/>
      <c r="AN35" s="216"/>
      <c r="AO35" s="217"/>
      <c r="AP35" s="36"/>
      <c r="AQ35" s="36"/>
      <c r="AR35" s="31"/>
    </row>
    <row r="36" spans="2:57" s="1" customFormat="1" ht="6.9" customHeight="1">
      <c r="B36" s="31"/>
      <c r="AR36" s="31"/>
    </row>
    <row r="37" spans="2:57" s="1" customFormat="1" ht="14.4" customHeight="1">
      <c r="B37" s="31"/>
      <c r="AR37" s="31"/>
    </row>
    <row r="38" spans="2:57" ht="14.4" customHeight="1">
      <c r="B38" s="19"/>
      <c r="AR38" s="19"/>
    </row>
    <row r="39" spans="2:57" ht="14.4" customHeight="1">
      <c r="B39" s="19"/>
      <c r="AR39" s="19"/>
    </row>
    <row r="40" spans="2:57" ht="14.4" customHeight="1">
      <c r="B40" s="19"/>
      <c r="AR40" s="19"/>
    </row>
    <row r="41" spans="2:57" ht="14.4" customHeight="1">
      <c r="B41" s="19"/>
      <c r="AR41" s="19"/>
    </row>
    <row r="42" spans="2:57" ht="14.4" customHeight="1">
      <c r="B42" s="19"/>
      <c r="AR42" s="19"/>
    </row>
    <row r="43" spans="2:57" ht="14.4" customHeight="1">
      <c r="B43" s="19"/>
      <c r="AR43" s="19"/>
    </row>
    <row r="44" spans="2:57" ht="14.4" customHeight="1">
      <c r="B44" s="19"/>
      <c r="AR44" s="19"/>
    </row>
    <row r="45" spans="2:57" ht="14.4" customHeight="1">
      <c r="B45" s="19"/>
      <c r="AR45" s="19"/>
    </row>
    <row r="46" spans="2:57" ht="14.4" customHeight="1">
      <c r="B46" s="19"/>
      <c r="AR46" s="19"/>
    </row>
    <row r="47" spans="2:57" ht="14.4" customHeight="1">
      <c r="B47" s="19"/>
      <c r="AR47" s="19"/>
    </row>
    <row r="48" spans="2:57" ht="14.4" customHeight="1">
      <c r="B48" s="19"/>
      <c r="AR48" s="19"/>
    </row>
    <row r="49" spans="2:44" s="1" customFormat="1" ht="14.4" customHeight="1">
      <c r="B49" s="31"/>
      <c r="D49" s="40" t="s">
        <v>49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50</v>
      </c>
      <c r="AI49" s="41"/>
      <c r="AJ49" s="41"/>
      <c r="AK49" s="41"/>
      <c r="AL49" s="41"/>
      <c r="AM49" s="41"/>
      <c r="AN49" s="41"/>
      <c r="AO49" s="41"/>
      <c r="AR49" s="31"/>
    </row>
    <row r="50" spans="2:44" ht="10.199999999999999">
      <c r="B50" s="19"/>
      <c r="AR50" s="19"/>
    </row>
    <row r="51" spans="2:44" ht="10.199999999999999">
      <c r="B51" s="19"/>
      <c r="AR51" s="19"/>
    </row>
    <row r="52" spans="2:44" ht="10.199999999999999">
      <c r="B52" s="19"/>
      <c r="AR52" s="19"/>
    </row>
    <row r="53" spans="2:44" ht="10.199999999999999">
      <c r="B53" s="19"/>
      <c r="AR53" s="19"/>
    </row>
    <row r="54" spans="2:44" ht="10.199999999999999">
      <c r="B54" s="19"/>
      <c r="AR54" s="19"/>
    </row>
    <row r="55" spans="2:44" ht="10.199999999999999">
      <c r="B55" s="19"/>
      <c r="AR55" s="19"/>
    </row>
    <row r="56" spans="2:44" ht="10.199999999999999">
      <c r="B56" s="19"/>
      <c r="AR56" s="19"/>
    </row>
    <row r="57" spans="2:44" ht="10.199999999999999">
      <c r="B57" s="19"/>
      <c r="AR57" s="19"/>
    </row>
    <row r="58" spans="2:44" ht="10.199999999999999">
      <c r="B58" s="19"/>
      <c r="AR58" s="19"/>
    </row>
    <row r="59" spans="2:44" ht="10.199999999999999">
      <c r="B59" s="19"/>
      <c r="AR59" s="19"/>
    </row>
    <row r="60" spans="2:44" s="1" customFormat="1" ht="13.2">
      <c r="B60" s="31"/>
      <c r="D60" s="42" t="s">
        <v>51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52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51</v>
      </c>
      <c r="AI60" s="33"/>
      <c r="AJ60" s="33"/>
      <c r="AK60" s="33"/>
      <c r="AL60" s="33"/>
      <c r="AM60" s="42" t="s">
        <v>52</v>
      </c>
      <c r="AN60" s="33"/>
      <c r="AO60" s="33"/>
      <c r="AR60" s="31"/>
    </row>
    <row r="61" spans="2:44" ht="10.199999999999999">
      <c r="B61" s="19"/>
      <c r="AR61" s="19"/>
    </row>
    <row r="62" spans="2:44" ht="10.199999999999999">
      <c r="B62" s="19"/>
      <c r="AR62" s="19"/>
    </row>
    <row r="63" spans="2:44" ht="10.199999999999999">
      <c r="B63" s="19"/>
      <c r="AR63" s="19"/>
    </row>
    <row r="64" spans="2:44" s="1" customFormat="1" ht="13.2">
      <c r="B64" s="31"/>
      <c r="D64" s="40" t="s">
        <v>53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54</v>
      </c>
      <c r="AI64" s="41"/>
      <c r="AJ64" s="41"/>
      <c r="AK64" s="41"/>
      <c r="AL64" s="41"/>
      <c r="AM64" s="41"/>
      <c r="AN64" s="41"/>
      <c r="AO64" s="41"/>
      <c r="AR64" s="31"/>
    </row>
    <row r="65" spans="2:44" ht="10.199999999999999">
      <c r="B65" s="19"/>
      <c r="AR65" s="19"/>
    </row>
    <row r="66" spans="2:44" ht="10.199999999999999">
      <c r="B66" s="19"/>
      <c r="AR66" s="19"/>
    </row>
    <row r="67" spans="2:44" ht="10.199999999999999">
      <c r="B67" s="19"/>
      <c r="AR67" s="19"/>
    </row>
    <row r="68" spans="2:44" ht="10.199999999999999">
      <c r="B68" s="19"/>
      <c r="AR68" s="19"/>
    </row>
    <row r="69" spans="2:44" ht="10.199999999999999">
      <c r="B69" s="19"/>
      <c r="AR69" s="19"/>
    </row>
    <row r="70" spans="2:44" ht="10.199999999999999">
      <c r="B70" s="19"/>
      <c r="AR70" s="19"/>
    </row>
    <row r="71" spans="2:44" ht="10.199999999999999">
      <c r="B71" s="19"/>
      <c r="AR71" s="19"/>
    </row>
    <row r="72" spans="2:44" ht="10.199999999999999">
      <c r="B72" s="19"/>
      <c r="AR72" s="19"/>
    </row>
    <row r="73" spans="2:44" ht="10.199999999999999">
      <c r="B73" s="19"/>
      <c r="AR73" s="19"/>
    </row>
    <row r="74" spans="2:44" ht="10.199999999999999">
      <c r="B74" s="19"/>
      <c r="AR74" s="19"/>
    </row>
    <row r="75" spans="2:44" s="1" customFormat="1" ht="13.2">
      <c r="B75" s="31"/>
      <c r="D75" s="42" t="s">
        <v>51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52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51</v>
      </c>
      <c r="AI75" s="33"/>
      <c r="AJ75" s="33"/>
      <c r="AK75" s="33"/>
      <c r="AL75" s="33"/>
      <c r="AM75" s="42" t="s">
        <v>52</v>
      </c>
      <c r="AN75" s="33"/>
      <c r="AO75" s="33"/>
      <c r="AR75" s="31"/>
    </row>
    <row r="76" spans="2:44" s="1" customFormat="1" ht="10.199999999999999">
      <c r="B76" s="31"/>
      <c r="AR76" s="31"/>
    </row>
    <row r="77" spans="2:44" s="1" customFormat="1" ht="6.9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" customHeight="1">
      <c r="B82" s="31"/>
      <c r="C82" s="20" t="s">
        <v>55</v>
      </c>
      <c r="AR82" s="31"/>
    </row>
    <row r="83" spans="1:91" s="1" customFormat="1" ht="6.9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2026-006</v>
      </c>
      <c r="AR84" s="47"/>
    </row>
    <row r="85" spans="1:91" s="4" customFormat="1" ht="36.9" customHeight="1">
      <c r="B85" s="48"/>
      <c r="C85" s="49" t="s">
        <v>16</v>
      </c>
      <c r="L85" s="181" t="str">
        <f>K6</f>
        <v>Snížení energetické náročnosti tělocvičny SŠŘ Jaroměř - Na Karlově 798</v>
      </c>
      <c r="M85" s="182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  <c r="AA85" s="182"/>
      <c r="AB85" s="182"/>
      <c r="AC85" s="182"/>
      <c r="AD85" s="182"/>
      <c r="AE85" s="182"/>
      <c r="AF85" s="182"/>
      <c r="AG85" s="182"/>
      <c r="AH85" s="182"/>
      <c r="AI85" s="182"/>
      <c r="AJ85" s="182"/>
      <c r="AK85" s="182"/>
      <c r="AL85" s="182"/>
      <c r="AM85" s="182"/>
      <c r="AN85" s="182"/>
      <c r="AO85" s="182"/>
      <c r="AR85" s="48"/>
    </row>
    <row r="86" spans="1:91" s="1" customFormat="1" ht="6.9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>Jaroměř</v>
      </c>
      <c r="AI87" s="26" t="s">
        <v>22</v>
      </c>
      <c r="AM87" s="183" t="str">
        <f>IF(AN8= "","",AN8)</f>
        <v>5. 2. 2026</v>
      </c>
      <c r="AN87" s="183"/>
      <c r="AR87" s="31"/>
    </row>
    <row r="88" spans="1:91" s="1" customFormat="1" ht="6.9" customHeight="1">
      <c r="B88" s="31"/>
      <c r="AR88" s="31"/>
    </row>
    <row r="89" spans="1:91" s="1" customFormat="1" ht="15.15" customHeight="1">
      <c r="B89" s="31"/>
      <c r="C89" s="26" t="s">
        <v>24</v>
      </c>
      <c r="L89" s="3" t="str">
        <f>IF(E11= "","",E11)</f>
        <v>SŠŘ Jaroměř, Studničkova 260,  PSČ 551 01</v>
      </c>
      <c r="AI89" s="26" t="s">
        <v>30</v>
      </c>
      <c r="AM89" s="184" t="str">
        <f>IF(E17="","",E17)</f>
        <v>Energy Benefit Centre a.s.</v>
      </c>
      <c r="AN89" s="185"/>
      <c r="AO89" s="185"/>
      <c r="AP89" s="185"/>
      <c r="AR89" s="31"/>
      <c r="AS89" s="186" t="s">
        <v>56</v>
      </c>
      <c r="AT89" s="187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15" customHeight="1">
      <c r="B90" s="31"/>
      <c r="C90" s="26" t="s">
        <v>28</v>
      </c>
      <c r="L90" s="3" t="str">
        <f>IF(E14= "Vyplň údaj","",E14)</f>
        <v/>
      </c>
      <c r="AI90" s="26" t="s">
        <v>33</v>
      </c>
      <c r="AM90" s="184" t="str">
        <f>IF(E20="","",E20)</f>
        <v xml:space="preserve"> </v>
      </c>
      <c r="AN90" s="185"/>
      <c r="AO90" s="185"/>
      <c r="AP90" s="185"/>
      <c r="AR90" s="31"/>
      <c r="AS90" s="188"/>
      <c r="AT90" s="189"/>
      <c r="BD90" s="55"/>
    </row>
    <row r="91" spans="1:91" s="1" customFormat="1" ht="10.8" customHeight="1">
      <c r="B91" s="31"/>
      <c r="AR91" s="31"/>
      <c r="AS91" s="188"/>
      <c r="AT91" s="189"/>
      <c r="BD91" s="55"/>
    </row>
    <row r="92" spans="1:91" s="1" customFormat="1" ht="29.25" customHeight="1">
      <c r="B92" s="31"/>
      <c r="C92" s="190" t="s">
        <v>57</v>
      </c>
      <c r="D92" s="191"/>
      <c r="E92" s="191"/>
      <c r="F92" s="191"/>
      <c r="G92" s="191"/>
      <c r="H92" s="56"/>
      <c r="I92" s="193" t="s">
        <v>58</v>
      </c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  <c r="AF92" s="191"/>
      <c r="AG92" s="192" t="s">
        <v>59</v>
      </c>
      <c r="AH92" s="191"/>
      <c r="AI92" s="191"/>
      <c r="AJ92" s="191"/>
      <c r="AK92" s="191"/>
      <c r="AL92" s="191"/>
      <c r="AM92" s="191"/>
      <c r="AN92" s="193" t="s">
        <v>60</v>
      </c>
      <c r="AO92" s="191"/>
      <c r="AP92" s="194"/>
      <c r="AQ92" s="57" t="s">
        <v>61</v>
      </c>
      <c r="AR92" s="31"/>
      <c r="AS92" s="58" t="s">
        <v>62</v>
      </c>
      <c r="AT92" s="59" t="s">
        <v>63</v>
      </c>
      <c r="AU92" s="59" t="s">
        <v>64</v>
      </c>
      <c r="AV92" s="59" t="s">
        <v>65</v>
      </c>
      <c r="AW92" s="59" t="s">
        <v>66</v>
      </c>
      <c r="AX92" s="59" t="s">
        <v>67</v>
      </c>
      <c r="AY92" s="59" t="s">
        <v>68</v>
      </c>
      <c r="AZ92" s="59" t="s">
        <v>69</v>
      </c>
      <c r="BA92" s="59" t="s">
        <v>70</v>
      </c>
      <c r="BB92" s="59" t="s">
        <v>71</v>
      </c>
      <c r="BC92" s="59" t="s">
        <v>72</v>
      </c>
      <c r="BD92" s="60" t="s">
        <v>73</v>
      </c>
    </row>
    <row r="93" spans="1:91" s="1" customFormat="1" ht="10.8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" customHeight="1">
      <c r="B94" s="62"/>
      <c r="C94" s="63" t="s">
        <v>74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98">
        <f>ROUND(SUM(AG95:AG101),2)</f>
        <v>0</v>
      </c>
      <c r="AH94" s="198"/>
      <c r="AI94" s="198"/>
      <c r="AJ94" s="198"/>
      <c r="AK94" s="198"/>
      <c r="AL94" s="198"/>
      <c r="AM94" s="198"/>
      <c r="AN94" s="199">
        <f t="shared" ref="AN94:AN101" si="0">SUM(AG94,AT94)</f>
        <v>0</v>
      </c>
      <c r="AO94" s="199"/>
      <c r="AP94" s="199"/>
      <c r="AQ94" s="66" t="s">
        <v>1</v>
      </c>
      <c r="AR94" s="62"/>
      <c r="AS94" s="67">
        <f>ROUND(SUM(AS95:AS101),2)</f>
        <v>0</v>
      </c>
      <c r="AT94" s="68">
        <f t="shared" ref="AT94:AT101" si="1">ROUND(SUM(AV94:AW94),2)</f>
        <v>0</v>
      </c>
      <c r="AU94" s="69">
        <f>ROUND(SUM(AU95:AU101),5)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ROUND(SUM(AZ95:AZ101),2)</f>
        <v>0</v>
      </c>
      <c r="BA94" s="68">
        <f>ROUND(SUM(BA95:BA101),2)</f>
        <v>0</v>
      </c>
      <c r="BB94" s="68">
        <f>ROUND(SUM(BB95:BB101),2)</f>
        <v>0</v>
      </c>
      <c r="BC94" s="68">
        <f>ROUND(SUM(BC95:BC101),2)</f>
        <v>0</v>
      </c>
      <c r="BD94" s="70">
        <f>ROUND(SUM(BD95:BD101),2)</f>
        <v>0</v>
      </c>
      <c r="BS94" s="71" t="s">
        <v>75</v>
      </c>
      <c r="BT94" s="71" t="s">
        <v>76</v>
      </c>
      <c r="BU94" s="72" t="s">
        <v>77</v>
      </c>
      <c r="BV94" s="71" t="s">
        <v>78</v>
      </c>
      <c r="BW94" s="71" t="s">
        <v>5</v>
      </c>
      <c r="BX94" s="71" t="s">
        <v>79</v>
      </c>
      <c r="CL94" s="71" t="s">
        <v>1</v>
      </c>
    </row>
    <row r="95" spans="1:91" s="6" customFormat="1" ht="16.5" customHeight="1">
      <c r="A95" s="73" t="s">
        <v>80</v>
      </c>
      <c r="B95" s="74"/>
      <c r="C95" s="75"/>
      <c r="D95" s="195" t="s">
        <v>81</v>
      </c>
      <c r="E95" s="195"/>
      <c r="F95" s="195"/>
      <c r="G95" s="195"/>
      <c r="H95" s="195"/>
      <c r="I95" s="76"/>
      <c r="J95" s="195" t="s">
        <v>82</v>
      </c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6">
        <f>'006a - Tělocvična'!J30</f>
        <v>0</v>
      </c>
      <c r="AH95" s="197"/>
      <c r="AI95" s="197"/>
      <c r="AJ95" s="197"/>
      <c r="AK95" s="197"/>
      <c r="AL95" s="197"/>
      <c r="AM95" s="197"/>
      <c r="AN95" s="196">
        <f t="shared" si="0"/>
        <v>0</v>
      </c>
      <c r="AO95" s="197"/>
      <c r="AP95" s="197"/>
      <c r="AQ95" s="77" t="s">
        <v>83</v>
      </c>
      <c r="AR95" s="74"/>
      <c r="AS95" s="78">
        <v>0</v>
      </c>
      <c r="AT95" s="79">
        <f t="shared" si="1"/>
        <v>0</v>
      </c>
      <c r="AU95" s="80">
        <f>'006a - Tělocvična'!P129</f>
        <v>0</v>
      </c>
      <c r="AV95" s="79">
        <f>'006a - Tělocvična'!J33</f>
        <v>0</v>
      </c>
      <c r="AW95" s="79">
        <f>'006a - Tělocvična'!J34</f>
        <v>0</v>
      </c>
      <c r="AX95" s="79">
        <f>'006a - Tělocvična'!J35</f>
        <v>0</v>
      </c>
      <c r="AY95" s="79">
        <f>'006a - Tělocvična'!J36</f>
        <v>0</v>
      </c>
      <c r="AZ95" s="79">
        <f>'006a - Tělocvična'!F33</f>
        <v>0</v>
      </c>
      <c r="BA95" s="79">
        <f>'006a - Tělocvična'!F34</f>
        <v>0</v>
      </c>
      <c r="BB95" s="79">
        <f>'006a - Tělocvična'!F35</f>
        <v>0</v>
      </c>
      <c r="BC95" s="79">
        <f>'006a - Tělocvična'!F36</f>
        <v>0</v>
      </c>
      <c r="BD95" s="81">
        <f>'006a - Tělocvična'!F37</f>
        <v>0</v>
      </c>
      <c r="BT95" s="82" t="s">
        <v>84</v>
      </c>
      <c r="BV95" s="82" t="s">
        <v>78</v>
      </c>
      <c r="BW95" s="82" t="s">
        <v>85</v>
      </c>
      <c r="BX95" s="82" t="s">
        <v>5</v>
      </c>
      <c r="CL95" s="82" t="s">
        <v>1</v>
      </c>
      <c r="CM95" s="82" t="s">
        <v>86</v>
      </c>
    </row>
    <row r="96" spans="1:91" s="6" customFormat="1" ht="16.5" customHeight="1">
      <c r="A96" s="73" t="s">
        <v>80</v>
      </c>
      <c r="B96" s="74"/>
      <c r="C96" s="75"/>
      <c r="D96" s="195" t="s">
        <v>87</v>
      </c>
      <c r="E96" s="195"/>
      <c r="F96" s="195"/>
      <c r="G96" s="195"/>
      <c r="H96" s="195"/>
      <c r="I96" s="76"/>
      <c r="J96" s="195" t="s">
        <v>88</v>
      </c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6">
        <f>'006b - Chodba + kotelna'!J30</f>
        <v>0</v>
      </c>
      <c r="AH96" s="197"/>
      <c r="AI96" s="197"/>
      <c r="AJ96" s="197"/>
      <c r="AK96" s="197"/>
      <c r="AL96" s="197"/>
      <c r="AM96" s="197"/>
      <c r="AN96" s="196">
        <f t="shared" si="0"/>
        <v>0</v>
      </c>
      <c r="AO96" s="197"/>
      <c r="AP96" s="197"/>
      <c r="AQ96" s="77" t="s">
        <v>83</v>
      </c>
      <c r="AR96" s="74"/>
      <c r="AS96" s="78">
        <v>0</v>
      </c>
      <c r="AT96" s="79">
        <f t="shared" si="1"/>
        <v>0</v>
      </c>
      <c r="AU96" s="80">
        <f>'006b - Chodba + kotelna'!P127</f>
        <v>0</v>
      </c>
      <c r="AV96" s="79">
        <f>'006b - Chodba + kotelna'!J33</f>
        <v>0</v>
      </c>
      <c r="AW96" s="79">
        <f>'006b - Chodba + kotelna'!J34</f>
        <v>0</v>
      </c>
      <c r="AX96" s="79">
        <f>'006b - Chodba + kotelna'!J35</f>
        <v>0</v>
      </c>
      <c r="AY96" s="79">
        <f>'006b - Chodba + kotelna'!J36</f>
        <v>0</v>
      </c>
      <c r="AZ96" s="79">
        <f>'006b - Chodba + kotelna'!F33</f>
        <v>0</v>
      </c>
      <c r="BA96" s="79">
        <f>'006b - Chodba + kotelna'!F34</f>
        <v>0</v>
      </c>
      <c r="BB96" s="79">
        <f>'006b - Chodba + kotelna'!F35</f>
        <v>0</v>
      </c>
      <c r="BC96" s="79">
        <f>'006b - Chodba + kotelna'!F36</f>
        <v>0</v>
      </c>
      <c r="BD96" s="81">
        <f>'006b - Chodba + kotelna'!F37</f>
        <v>0</v>
      </c>
      <c r="BT96" s="82" t="s">
        <v>84</v>
      </c>
      <c r="BV96" s="82" t="s">
        <v>78</v>
      </c>
      <c r="BW96" s="82" t="s">
        <v>89</v>
      </c>
      <c r="BX96" s="82" t="s">
        <v>5</v>
      </c>
      <c r="CL96" s="82" t="s">
        <v>1</v>
      </c>
      <c r="CM96" s="82" t="s">
        <v>86</v>
      </c>
    </row>
    <row r="97" spans="1:91" s="6" customFormat="1" ht="16.5" customHeight="1">
      <c r="A97" s="73" t="s">
        <v>80</v>
      </c>
      <c r="B97" s="74"/>
      <c r="C97" s="75"/>
      <c r="D97" s="195" t="s">
        <v>90</v>
      </c>
      <c r="E97" s="195"/>
      <c r="F97" s="195"/>
      <c r="G97" s="195"/>
      <c r="H97" s="195"/>
      <c r="I97" s="76"/>
      <c r="J97" s="195" t="s">
        <v>91</v>
      </c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  <c r="W97" s="195"/>
      <c r="X97" s="195"/>
      <c r="Y97" s="195"/>
      <c r="Z97" s="195"/>
      <c r="AA97" s="195"/>
      <c r="AB97" s="195"/>
      <c r="AC97" s="195"/>
      <c r="AD97" s="195"/>
      <c r="AE97" s="195"/>
      <c r="AF97" s="195"/>
      <c r="AG97" s="196">
        <f>'006c - Šatny'!J30</f>
        <v>0</v>
      </c>
      <c r="AH97" s="197"/>
      <c r="AI97" s="197"/>
      <c r="AJ97" s="197"/>
      <c r="AK97" s="197"/>
      <c r="AL97" s="197"/>
      <c r="AM97" s="197"/>
      <c r="AN97" s="196">
        <f t="shared" si="0"/>
        <v>0</v>
      </c>
      <c r="AO97" s="197"/>
      <c r="AP97" s="197"/>
      <c r="AQ97" s="77" t="s">
        <v>83</v>
      </c>
      <c r="AR97" s="74"/>
      <c r="AS97" s="78">
        <v>0</v>
      </c>
      <c r="AT97" s="79">
        <f t="shared" si="1"/>
        <v>0</v>
      </c>
      <c r="AU97" s="80">
        <f>'006c - Šatny'!P129</f>
        <v>0</v>
      </c>
      <c r="AV97" s="79">
        <f>'006c - Šatny'!J33</f>
        <v>0</v>
      </c>
      <c r="AW97" s="79">
        <f>'006c - Šatny'!J34</f>
        <v>0</v>
      </c>
      <c r="AX97" s="79">
        <f>'006c - Šatny'!J35</f>
        <v>0</v>
      </c>
      <c r="AY97" s="79">
        <f>'006c - Šatny'!J36</f>
        <v>0</v>
      </c>
      <c r="AZ97" s="79">
        <f>'006c - Šatny'!F33</f>
        <v>0</v>
      </c>
      <c r="BA97" s="79">
        <f>'006c - Šatny'!F34</f>
        <v>0</v>
      </c>
      <c r="BB97" s="79">
        <f>'006c - Šatny'!F35</f>
        <v>0</v>
      </c>
      <c r="BC97" s="79">
        <f>'006c - Šatny'!F36</f>
        <v>0</v>
      </c>
      <c r="BD97" s="81">
        <f>'006c - Šatny'!F37</f>
        <v>0</v>
      </c>
      <c r="BT97" s="82" t="s">
        <v>84</v>
      </c>
      <c r="BV97" s="82" t="s">
        <v>78</v>
      </c>
      <c r="BW97" s="82" t="s">
        <v>92</v>
      </c>
      <c r="BX97" s="82" t="s">
        <v>5</v>
      </c>
      <c r="CL97" s="82" t="s">
        <v>1</v>
      </c>
      <c r="CM97" s="82" t="s">
        <v>86</v>
      </c>
    </row>
    <row r="98" spans="1:91" s="6" customFormat="1" ht="16.5" customHeight="1">
      <c r="A98" s="73" t="s">
        <v>80</v>
      </c>
      <c r="B98" s="74"/>
      <c r="C98" s="75"/>
      <c r="D98" s="195" t="s">
        <v>93</v>
      </c>
      <c r="E98" s="195"/>
      <c r="F98" s="195"/>
      <c r="G98" s="195"/>
      <c r="H98" s="195"/>
      <c r="I98" s="76"/>
      <c r="J98" s="195" t="s">
        <v>94</v>
      </c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/>
      <c r="Z98" s="195"/>
      <c r="AA98" s="195"/>
      <c r="AB98" s="195"/>
      <c r="AC98" s="195"/>
      <c r="AD98" s="195"/>
      <c r="AE98" s="195"/>
      <c r="AF98" s="195"/>
      <c r="AG98" s="196">
        <f>'006d - Vzduchotechnika a ...'!J30</f>
        <v>0</v>
      </c>
      <c r="AH98" s="197"/>
      <c r="AI98" s="197"/>
      <c r="AJ98" s="197"/>
      <c r="AK98" s="197"/>
      <c r="AL98" s="197"/>
      <c r="AM98" s="197"/>
      <c r="AN98" s="196">
        <f t="shared" si="0"/>
        <v>0</v>
      </c>
      <c r="AO98" s="197"/>
      <c r="AP98" s="197"/>
      <c r="AQ98" s="77" t="s">
        <v>83</v>
      </c>
      <c r="AR98" s="74"/>
      <c r="AS98" s="78">
        <v>0</v>
      </c>
      <c r="AT98" s="79">
        <f t="shared" si="1"/>
        <v>0</v>
      </c>
      <c r="AU98" s="80">
        <f>'006d - Vzduchotechnika a ...'!P121</f>
        <v>0</v>
      </c>
      <c r="AV98" s="79">
        <f>'006d - Vzduchotechnika a ...'!J33</f>
        <v>0</v>
      </c>
      <c r="AW98" s="79">
        <f>'006d - Vzduchotechnika a ...'!J34</f>
        <v>0</v>
      </c>
      <c r="AX98" s="79">
        <f>'006d - Vzduchotechnika a ...'!J35</f>
        <v>0</v>
      </c>
      <c r="AY98" s="79">
        <f>'006d - Vzduchotechnika a ...'!J36</f>
        <v>0</v>
      </c>
      <c r="AZ98" s="79">
        <f>'006d - Vzduchotechnika a ...'!F33</f>
        <v>0</v>
      </c>
      <c r="BA98" s="79">
        <f>'006d - Vzduchotechnika a ...'!F34</f>
        <v>0</v>
      </c>
      <c r="BB98" s="79">
        <f>'006d - Vzduchotechnika a ...'!F35</f>
        <v>0</v>
      </c>
      <c r="BC98" s="79">
        <f>'006d - Vzduchotechnika a ...'!F36</f>
        <v>0</v>
      </c>
      <c r="BD98" s="81">
        <f>'006d - Vzduchotechnika a ...'!F37</f>
        <v>0</v>
      </c>
      <c r="BT98" s="82" t="s">
        <v>84</v>
      </c>
      <c r="BV98" s="82" t="s">
        <v>78</v>
      </c>
      <c r="BW98" s="82" t="s">
        <v>95</v>
      </c>
      <c r="BX98" s="82" t="s">
        <v>5</v>
      </c>
      <c r="CL98" s="82" t="s">
        <v>1</v>
      </c>
      <c r="CM98" s="82" t="s">
        <v>86</v>
      </c>
    </row>
    <row r="99" spans="1:91" s="6" customFormat="1" ht="16.5" customHeight="1">
      <c r="A99" s="73" t="s">
        <v>80</v>
      </c>
      <c r="B99" s="74"/>
      <c r="C99" s="75"/>
      <c r="D99" s="195" t="s">
        <v>96</v>
      </c>
      <c r="E99" s="195"/>
      <c r="F99" s="195"/>
      <c r="G99" s="195"/>
      <c r="H99" s="195"/>
      <c r="I99" s="76"/>
      <c r="J99" s="195" t="s">
        <v>97</v>
      </c>
      <c r="K99" s="195"/>
      <c r="L99" s="195"/>
      <c r="M99" s="195"/>
      <c r="N99" s="195"/>
      <c r="O99" s="195"/>
      <c r="P99" s="195"/>
      <c r="Q99" s="195"/>
      <c r="R99" s="195"/>
      <c r="S99" s="195"/>
      <c r="T99" s="195"/>
      <c r="U99" s="195"/>
      <c r="V99" s="195"/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6">
        <f>'006e - Fotovoltaika'!J30</f>
        <v>0</v>
      </c>
      <c r="AH99" s="197"/>
      <c r="AI99" s="197"/>
      <c r="AJ99" s="197"/>
      <c r="AK99" s="197"/>
      <c r="AL99" s="197"/>
      <c r="AM99" s="197"/>
      <c r="AN99" s="196">
        <f t="shared" si="0"/>
        <v>0</v>
      </c>
      <c r="AO99" s="197"/>
      <c r="AP99" s="197"/>
      <c r="AQ99" s="77" t="s">
        <v>83</v>
      </c>
      <c r="AR99" s="74"/>
      <c r="AS99" s="78">
        <v>0</v>
      </c>
      <c r="AT99" s="79">
        <f t="shared" si="1"/>
        <v>0</v>
      </c>
      <c r="AU99" s="80">
        <f>'006e - Fotovoltaika'!P122</f>
        <v>0</v>
      </c>
      <c r="AV99" s="79">
        <f>'006e - Fotovoltaika'!J33</f>
        <v>0</v>
      </c>
      <c r="AW99" s="79">
        <f>'006e - Fotovoltaika'!J34</f>
        <v>0</v>
      </c>
      <c r="AX99" s="79">
        <f>'006e - Fotovoltaika'!J35</f>
        <v>0</v>
      </c>
      <c r="AY99" s="79">
        <f>'006e - Fotovoltaika'!J36</f>
        <v>0</v>
      </c>
      <c r="AZ99" s="79">
        <f>'006e - Fotovoltaika'!F33</f>
        <v>0</v>
      </c>
      <c r="BA99" s="79">
        <f>'006e - Fotovoltaika'!F34</f>
        <v>0</v>
      </c>
      <c r="BB99" s="79">
        <f>'006e - Fotovoltaika'!F35</f>
        <v>0</v>
      </c>
      <c r="BC99" s="79">
        <f>'006e - Fotovoltaika'!F36</f>
        <v>0</v>
      </c>
      <c r="BD99" s="81">
        <f>'006e - Fotovoltaika'!F37</f>
        <v>0</v>
      </c>
      <c r="BT99" s="82" t="s">
        <v>84</v>
      </c>
      <c r="BV99" s="82" t="s">
        <v>78</v>
      </c>
      <c r="BW99" s="82" t="s">
        <v>98</v>
      </c>
      <c r="BX99" s="82" t="s">
        <v>5</v>
      </c>
      <c r="CL99" s="82" t="s">
        <v>1</v>
      </c>
      <c r="CM99" s="82" t="s">
        <v>86</v>
      </c>
    </row>
    <row r="100" spans="1:91" s="6" customFormat="1" ht="16.5" customHeight="1">
      <c r="A100" s="73" t="s">
        <v>80</v>
      </c>
      <c r="B100" s="74"/>
      <c r="C100" s="75"/>
      <c r="D100" s="195" t="s">
        <v>99</v>
      </c>
      <c r="E100" s="195"/>
      <c r="F100" s="195"/>
      <c r="G100" s="195"/>
      <c r="H100" s="195"/>
      <c r="I100" s="76"/>
      <c r="J100" s="195" t="s">
        <v>100</v>
      </c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  <c r="AA100" s="195"/>
      <c r="AB100" s="195"/>
      <c r="AC100" s="195"/>
      <c r="AD100" s="195"/>
      <c r="AE100" s="195"/>
      <c r="AF100" s="195"/>
      <c r="AG100" s="196">
        <f>'006f - Elektromontáže'!J30</f>
        <v>0</v>
      </c>
      <c r="AH100" s="197"/>
      <c r="AI100" s="197"/>
      <c r="AJ100" s="197"/>
      <c r="AK100" s="197"/>
      <c r="AL100" s="197"/>
      <c r="AM100" s="197"/>
      <c r="AN100" s="196">
        <f t="shared" si="0"/>
        <v>0</v>
      </c>
      <c r="AO100" s="197"/>
      <c r="AP100" s="197"/>
      <c r="AQ100" s="77" t="s">
        <v>83</v>
      </c>
      <c r="AR100" s="74"/>
      <c r="AS100" s="78">
        <v>0</v>
      </c>
      <c r="AT100" s="79">
        <f t="shared" si="1"/>
        <v>0</v>
      </c>
      <c r="AU100" s="80">
        <f>'006f - Elektromontáže'!P149</f>
        <v>0</v>
      </c>
      <c r="AV100" s="79">
        <f>'006f - Elektromontáže'!J33</f>
        <v>0</v>
      </c>
      <c r="AW100" s="79">
        <f>'006f - Elektromontáže'!J34</f>
        <v>0</v>
      </c>
      <c r="AX100" s="79">
        <f>'006f - Elektromontáže'!J35</f>
        <v>0</v>
      </c>
      <c r="AY100" s="79">
        <f>'006f - Elektromontáže'!J36</f>
        <v>0</v>
      </c>
      <c r="AZ100" s="79">
        <f>'006f - Elektromontáže'!F33</f>
        <v>0</v>
      </c>
      <c r="BA100" s="79">
        <f>'006f - Elektromontáže'!F34</f>
        <v>0</v>
      </c>
      <c r="BB100" s="79">
        <f>'006f - Elektromontáže'!F35</f>
        <v>0</v>
      </c>
      <c r="BC100" s="79">
        <f>'006f - Elektromontáže'!F36</f>
        <v>0</v>
      </c>
      <c r="BD100" s="81">
        <f>'006f - Elektromontáže'!F37</f>
        <v>0</v>
      </c>
      <c r="BT100" s="82" t="s">
        <v>84</v>
      </c>
      <c r="BV100" s="82" t="s">
        <v>78</v>
      </c>
      <c r="BW100" s="82" t="s">
        <v>101</v>
      </c>
      <c r="BX100" s="82" t="s">
        <v>5</v>
      </c>
      <c r="CL100" s="82" t="s">
        <v>1</v>
      </c>
      <c r="CM100" s="82" t="s">
        <v>86</v>
      </c>
    </row>
    <row r="101" spans="1:91" s="6" customFormat="1" ht="16.5" customHeight="1">
      <c r="A101" s="73" t="s">
        <v>80</v>
      </c>
      <c r="B101" s="74"/>
      <c r="C101" s="75"/>
      <c r="D101" s="195" t="s">
        <v>102</v>
      </c>
      <c r="E101" s="195"/>
      <c r="F101" s="195"/>
      <c r="G101" s="195"/>
      <c r="H101" s="195"/>
      <c r="I101" s="76"/>
      <c r="J101" s="195" t="s">
        <v>103</v>
      </c>
      <c r="K101" s="195"/>
      <c r="L101" s="195"/>
      <c r="M101" s="195"/>
      <c r="N101" s="195"/>
      <c r="O101" s="195"/>
      <c r="P101" s="195"/>
      <c r="Q101" s="195"/>
      <c r="R101" s="195"/>
      <c r="S101" s="195"/>
      <c r="T101" s="195"/>
      <c r="U101" s="195"/>
      <c r="V101" s="195"/>
      <c r="W101" s="195"/>
      <c r="X101" s="195"/>
      <c r="Y101" s="195"/>
      <c r="Z101" s="195"/>
      <c r="AA101" s="195"/>
      <c r="AB101" s="195"/>
      <c r="AC101" s="195"/>
      <c r="AD101" s="195"/>
      <c r="AE101" s="195"/>
      <c r="AF101" s="195"/>
      <c r="AG101" s="196">
        <f>'VON - Vedlejší a ostatní ...'!J30</f>
        <v>0</v>
      </c>
      <c r="AH101" s="197"/>
      <c r="AI101" s="197"/>
      <c r="AJ101" s="197"/>
      <c r="AK101" s="197"/>
      <c r="AL101" s="197"/>
      <c r="AM101" s="197"/>
      <c r="AN101" s="196">
        <f t="shared" si="0"/>
        <v>0</v>
      </c>
      <c r="AO101" s="197"/>
      <c r="AP101" s="197"/>
      <c r="AQ101" s="77" t="s">
        <v>83</v>
      </c>
      <c r="AR101" s="74"/>
      <c r="AS101" s="83">
        <v>0</v>
      </c>
      <c r="AT101" s="84">
        <f t="shared" si="1"/>
        <v>0</v>
      </c>
      <c r="AU101" s="85">
        <f>'VON - Vedlejší a ostatní ...'!P122</f>
        <v>0</v>
      </c>
      <c r="AV101" s="84">
        <f>'VON - Vedlejší a ostatní ...'!J33</f>
        <v>0</v>
      </c>
      <c r="AW101" s="84">
        <f>'VON - Vedlejší a ostatní ...'!J34</f>
        <v>0</v>
      </c>
      <c r="AX101" s="84">
        <f>'VON - Vedlejší a ostatní ...'!J35</f>
        <v>0</v>
      </c>
      <c r="AY101" s="84">
        <f>'VON - Vedlejší a ostatní ...'!J36</f>
        <v>0</v>
      </c>
      <c r="AZ101" s="84">
        <f>'VON - Vedlejší a ostatní ...'!F33</f>
        <v>0</v>
      </c>
      <c r="BA101" s="84">
        <f>'VON - Vedlejší a ostatní ...'!F34</f>
        <v>0</v>
      </c>
      <c r="BB101" s="84">
        <f>'VON - Vedlejší a ostatní ...'!F35</f>
        <v>0</v>
      </c>
      <c r="BC101" s="84">
        <f>'VON - Vedlejší a ostatní ...'!F36</f>
        <v>0</v>
      </c>
      <c r="BD101" s="86">
        <f>'VON - Vedlejší a ostatní ...'!F37</f>
        <v>0</v>
      </c>
      <c r="BT101" s="82" t="s">
        <v>84</v>
      </c>
      <c r="BV101" s="82" t="s">
        <v>78</v>
      </c>
      <c r="BW101" s="82" t="s">
        <v>104</v>
      </c>
      <c r="BX101" s="82" t="s">
        <v>5</v>
      </c>
      <c r="CL101" s="82" t="s">
        <v>1</v>
      </c>
      <c r="CM101" s="82" t="s">
        <v>86</v>
      </c>
    </row>
    <row r="102" spans="1:91" s="1" customFormat="1" ht="30" customHeight="1">
      <c r="B102" s="31"/>
      <c r="AR102" s="31"/>
    </row>
    <row r="103" spans="1:91" s="1" customFormat="1" ht="6.9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31"/>
    </row>
  </sheetData>
  <sheetProtection algorithmName="SHA-512" hashValue="HBy/Xe470KVB3FWejnEGtRs8wevMRHVpMgWFjqp+B37/tg3Dg/BzAM8YwBK7jmDapS9EQ0UDZylwuNvIXo1lSQ==" saltValue="aLo3X9Z9LkNlDn6qriv4XUYOh/JBPkBhMkZeUrR0Wso270MicMI11tIooPd5hKT+kgvhlvrG4tdIYuxQ/8iW4w==" spinCount="100000" sheet="1" objects="1" scenarios="1" formatColumns="0" formatRows="0"/>
  <mergeCells count="66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006a - Tělocvična'!C2" display="/" xr:uid="{00000000-0004-0000-0000-000000000000}"/>
    <hyperlink ref="A96" location="'006b - Chodba + kotelna'!C2" display="/" xr:uid="{00000000-0004-0000-0000-000001000000}"/>
    <hyperlink ref="A97" location="'006c - Šatny'!C2" display="/" xr:uid="{00000000-0004-0000-0000-000002000000}"/>
    <hyperlink ref="A98" location="'006d - Vzduchotechnika a ...'!C2" display="/" xr:uid="{00000000-0004-0000-0000-000003000000}"/>
    <hyperlink ref="A99" location="'006e - Fotovoltaika'!C2" display="/" xr:uid="{00000000-0004-0000-0000-000004000000}"/>
    <hyperlink ref="A100" location="'006f - Elektromontáže'!C2" display="/" xr:uid="{00000000-0004-0000-0000-000005000000}"/>
    <hyperlink ref="A101" location="'VON - Vedlejší a ostatní ...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54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6" t="s">
        <v>85</v>
      </c>
    </row>
    <row r="3" spans="2:46" ht="6.9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" customHeight="1">
      <c r="B4" s="19"/>
      <c r="D4" s="20" t="s">
        <v>105</v>
      </c>
      <c r="L4" s="19"/>
      <c r="M4" s="87" t="s">
        <v>10</v>
      </c>
      <c r="AT4" s="16" t="s">
        <v>4</v>
      </c>
    </row>
    <row r="5" spans="2:46" ht="6.9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19" t="str">
        <f>'Rekapitulace stavby'!K6</f>
        <v>Snížení energetické náročnosti tělocvičny SŠŘ Jaroměř - Na Karlově 798</v>
      </c>
      <c r="F7" s="220"/>
      <c r="G7" s="220"/>
      <c r="H7" s="220"/>
      <c r="L7" s="19"/>
    </row>
    <row r="8" spans="2:46" s="1" customFormat="1" ht="12" customHeight="1">
      <c r="B8" s="31"/>
      <c r="D8" s="26" t="s">
        <v>106</v>
      </c>
      <c r="L8" s="31"/>
    </row>
    <row r="9" spans="2:46" s="1" customFormat="1" ht="16.5" customHeight="1">
      <c r="B9" s="31"/>
      <c r="E9" s="181" t="s">
        <v>107</v>
      </c>
      <c r="F9" s="221"/>
      <c r="G9" s="221"/>
      <c r="H9" s="221"/>
      <c r="L9" s="31"/>
    </row>
    <row r="10" spans="2:46" s="1" customFormat="1" ht="10.199999999999999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5. 2. 2026</v>
      </c>
      <c r="L12" s="31"/>
    </row>
    <row r="13" spans="2:46" s="1" customFormat="1" ht="10.8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2" t="str">
        <f>'Rekapitulace stavby'!E14</f>
        <v>Vyplň údaj</v>
      </c>
      <c r="F18" s="203"/>
      <c r="G18" s="203"/>
      <c r="H18" s="203"/>
      <c r="I18" s="26" t="s">
        <v>27</v>
      </c>
      <c r="J18" s="27" t="str">
        <f>'Rekapitulace stavby'!AN14</f>
        <v>Vyplň údaj</v>
      </c>
      <c r="L18" s="31"/>
    </row>
    <row r="19" spans="2:12" s="1" customFormat="1" ht="6.9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27</v>
      </c>
      <c r="J24" s="24" t="str">
        <f>IF('Rekapitulace stavby'!AN20="","",'Rekapitulace stavby'!AN20)</f>
        <v/>
      </c>
      <c r="L24" s="31"/>
    </row>
    <row r="25" spans="2:12" s="1" customFormat="1" ht="6.9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208" t="s">
        <v>1</v>
      </c>
      <c r="F27" s="208"/>
      <c r="G27" s="208"/>
      <c r="H27" s="208"/>
      <c r="L27" s="88"/>
    </row>
    <row r="28" spans="2:12" s="1" customFormat="1" ht="6.9" customHeight="1">
      <c r="B28" s="31"/>
      <c r="L28" s="31"/>
    </row>
    <row r="29" spans="2:12" s="1" customFormat="1" ht="6.9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ROUND(J129, 2)</f>
        <v>0</v>
      </c>
      <c r="L30" s="31"/>
    </row>
    <row r="31" spans="2:12" s="1" customFormat="1" ht="6.9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" customHeight="1">
      <c r="B33" s="31"/>
      <c r="D33" s="54" t="s">
        <v>40</v>
      </c>
      <c r="E33" s="26" t="s">
        <v>41</v>
      </c>
      <c r="F33" s="90">
        <f>ROUND((SUM(BE129:BE253)),  2)</f>
        <v>0</v>
      </c>
      <c r="I33" s="91">
        <v>0.21</v>
      </c>
      <c r="J33" s="90">
        <f>ROUND(((SUM(BE129:BE253))*I33),  2)</f>
        <v>0</v>
      </c>
      <c r="L33" s="31"/>
    </row>
    <row r="34" spans="2:12" s="1" customFormat="1" ht="14.4" customHeight="1">
      <c r="B34" s="31"/>
      <c r="E34" s="26" t="s">
        <v>42</v>
      </c>
      <c r="F34" s="90">
        <f>ROUND((SUM(BF129:BF253)),  2)</f>
        <v>0</v>
      </c>
      <c r="I34" s="91">
        <v>0.12</v>
      </c>
      <c r="J34" s="90">
        <f>ROUND(((SUM(BF129:BF253))*I34),  2)</f>
        <v>0</v>
      </c>
      <c r="L34" s="31"/>
    </row>
    <row r="35" spans="2:12" s="1" customFormat="1" ht="14.4" hidden="1" customHeight="1">
      <c r="B35" s="31"/>
      <c r="E35" s="26" t="s">
        <v>43</v>
      </c>
      <c r="F35" s="90">
        <f>ROUND((SUM(BG129:BG253)),  2)</f>
        <v>0</v>
      </c>
      <c r="I35" s="91">
        <v>0.21</v>
      </c>
      <c r="J35" s="90">
        <f>0</f>
        <v>0</v>
      </c>
      <c r="L35" s="31"/>
    </row>
    <row r="36" spans="2:12" s="1" customFormat="1" ht="14.4" hidden="1" customHeight="1">
      <c r="B36" s="31"/>
      <c r="E36" s="26" t="s">
        <v>44</v>
      </c>
      <c r="F36" s="90">
        <f>ROUND((SUM(BH129:BH253)),  2)</f>
        <v>0</v>
      </c>
      <c r="I36" s="91">
        <v>0.12</v>
      </c>
      <c r="J36" s="90">
        <f>0</f>
        <v>0</v>
      </c>
      <c r="L36" s="31"/>
    </row>
    <row r="37" spans="2:12" s="1" customFormat="1" ht="14.4" hidden="1" customHeight="1">
      <c r="B37" s="31"/>
      <c r="E37" s="26" t="s">
        <v>45</v>
      </c>
      <c r="F37" s="90">
        <f>ROUND((SUM(BI129:BI253)),  2)</f>
        <v>0</v>
      </c>
      <c r="I37" s="91">
        <v>0</v>
      </c>
      <c r="J37" s="90">
        <f>0</f>
        <v>0</v>
      </c>
      <c r="L37" s="31"/>
    </row>
    <row r="38" spans="2:12" s="1" customFormat="1" ht="6.9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" customHeight="1">
      <c r="B40" s="31"/>
      <c r="L40" s="31"/>
    </row>
    <row r="41" spans="2:12" ht="14.4" customHeight="1">
      <c r="B41" s="19"/>
      <c r="L41" s="19"/>
    </row>
    <row r="42" spans="2:12" ht="14.4" customHeight="1">
      <c r="B42" s="19"/>
      <c r="L42" s="19"/>
    </row>
    <row r="43" spans="2:12" ht="14.4" customHeight="1">
      <c r="B43" s="19"/>
      <c r="L43" s="19"/>
    </row>
    <row r="44" spans="2:12" ht="14.4" customHeight="1">
      <c r="B44" s="19"/>
      <c r="L44" s="19"/>
    </row>
    <row r="45" spans="2:12" ht="14.4" customHeight="1">
      <c r="B45" s="19"/>
      <c r="L45" s="19"/>
    </row>
    <row r="46" spans="2:12" ht="14.4" customHeight="1">
      <c r="B46" s="19"/>
      <c r="L46" s="19"/>
    </row>
    <row r="47" spans="2:12" ht="14.4" customHeight="1">
      <c r="B47" s="19"/>
      <c r="L47" s="19"/>
    </row>
    <row r="48" spans="2:12" ht="14.4" customHeight="1">
      <c r="B48" s="19"/>
      <c r="L48" s="19"/>
    </row>
    <row r="49" spans="2:12" ht="14.4" customHeight="1">
      <c r="B49" s="19"/>
      <c r="L49" s="19"/>
    </row>
    <row r="50" spans="2:12" s="1" customFormat="1" ht="14.4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0.199999999999999">
      <c r="B51" s="19"/>
      <c r="L51" s="19"/>
    </row>
    <row r="52" spans="2:12" ht="10.199999999999999">
      <c r="B52" s="19"/>
      <c r="L52" s="19"/>
    </row>
    <row r="53" spans="2:12" ht="10.199999999999999">
      <c r="B53" s="19"/>
      <c r="L53" s="19"/>
    </row>
    <row r="54" spans="2:12" ht="10.199999999999999">
      <c r="B54" s="19"/>
      <c r="L54" s="19"/>
    </row>
    <row r="55" spans="2:12" ht="10.199999999999999">
      <c r="B55" s="19"/>
      <c r="L55" s="19"/>
    </row>
    <row r="56" spans="2:12" ht="10.199999999999999">
      <c r="B56" s="19"/>
      <c r="L56" s="19"/>
    </row>
    <row r="57" spans="2:12" ht="10.199999999999999">
      <c r="B57" s="19"/>
      <c r="L57" s="19"/>
    </row>
    <row r="58" spans="2:12" ht="10.199999999999999">
      <c r="B58" s="19"/>
      <c r="L58" s="19"/>
    </row>
    <row r="59" spans="2:12" ht="10.199999999999999">
      <c r="B59" s="19"/>
      <c r="L59" s="19"/>
    </row>
    <row r="60" spans="2:12" ht="10.199999999999999">
      <c r="B60" s="19"/>
      <c r="L60" s="19"/>
    </row>
    <row r="61" spans="2:12" s="1" customFormat="1" ht="13.2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 ht="10.199999999999999">
      <c r="B62" s="19"/>
      <c r="L62" s="19"/>
    </row>
    <row r="63" spans="2:12" ht="10.199999999999999">
      <c r="B63" s="19"/>
      <c r="L63" s="19"/>
    </row>
    <row r="64" spans="2:12" ht="10.199999999999999">
      <c r="B64" s="19"/>
      <c r="L64" s="19"/>
    </row>
    <row r="65" spans="2:12" s="1" customFormat="1" ht="13.2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0.199999999999999">
      <c r="B66" s="19"/>
      <c r="L66" s="19"/>
    </row>
    <row r="67" spans="2:12" ht="10.199999999999999">
      <c r="B67" s="19"/>
      <c r="L67" s="19"/>
    </row>
    <row r="68" spans="2:12" ht="10.199999999999999">
      <c r="B68" s="19"/>
      <c r="L68" s="19"/>
    </row>
    <row r="69" spans="2:12" ht="10.199999999999999">
      <c r="B69" s="19"/>
      <c r="L69" s="19"/>
    </row>
    <row r="70" spans="2:12" ht="10.199999999999999">
      <c r="B70" s="19"/>
      <c r="L70" s="19"/>
    </row>
    <row r="71" spans="2:12" ht="10.199999999999999">
      <c r="B71" s="19"/>
      <c r="L71" s="19"/>
    </row>
    <row r="72" spans="2:12" ht="10.199999999999999">
      <c r="B72" s="19"/>
      <c r="L72" s="19"/>
    </row>
    <row r="73" spans="2:12" ht="10.199999999999999">
      <c r="B73" s="19"/>
      <c r="L73" s="19"/>
    </row>
    <row r="74" spans="2:12" ht="10.199999999999999">
      <c r="B74" s="19"/>
      <c r="L74" s="19"/>
    </row>
    <row r="75" spans="2:12" ht="10.199999999999999">
      <c r="B75" s="19"/>
      <c r="L75" s="19"/>
    </row>
    <row r="76" spans="2:12" s="1" customFormat="1" ht="13.2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" customHeight="1">
      <c r="B82" s="31"/>
      <c r="C82" s="20" t="s">
        <v>108</v>
      </c>
      <c r="L82" s="31"/>
    </row>
    <row r="83" spans="2:47" s="1" customFormat="1" ht="6.9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19" t="str">
        <f>E7</f>
        <v>Snížení energetické náročnosti tělocvičny SŠŘ Jaroměř - Na Karlově 798</v>
      </c>
      <c r="F85" s="220"/>
      <c r="G85" s="220"/>
      <c r="H85" s="220"/>
      <c r="L85" s="31"/>
    </row>
    <row r="86" spans="2:47" s="1" customFormat="1" ht="12" customHeight="1">
      <c r="B86" s="31"/>
      <c r="C86" s="26" t="s">
        <v>106</v>
      </c>
      <c r="L86" s="31"/>
    </row>
    <row r="87" spans="2:47" s="1" customFormat="1" ht="16.5" customHeight="1">
      <c r="B87" s="31"/>
      <c r="E87" s="181" t="str">
        <f>E9</f>
        <v>006a - Tělocvična</v>
      </c>
      <c r="F87" s="221"/>
      <c r="G87" s="221"/>
      <c r="H87" s="221"/>
      <c r="L87" s="31"/>
    </row>
    <row r="88" spans="2:47" s="1" customFormat="1" ht="6.9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Jaroměř</v>
      </c>
      <c r="I89" s="26" t="s">
        <v>22</v>
      </c>
      <c r="J89" s="51" t="str">
        <f>IF(J12="","",J12)</f>
        <v>5. 2. 2026</v>
      </c>
      <c r="L89" s="31"/>
    </row>
    <row r="90" spans="2:47" s="1" customFormat="1" ht="6.9" customHeight="1">
      <c r="B90" s="31"/>
      <c r="L90" s="31"/>
    </row>
    <row r="91" spans="2:47" s="1" customFormat="1" ht="25.65" customHeight="1">
      <c r="B91" s="31"/>
      <c r="C91" s="26" t="s">
        <v>24</v>
      </c>
      <c r="F91" s="24" t="str">
        <f>E15</f>
        <v>SŠŘ Jaroměř, Studničkova 260,  PSČ 551 01</v>
      </c>
      <c r="I91" s="26" t="s">
        <v>30</v>
      </c>
      <c r="J91" s="29" t="str">
        <f>E21</f>
        <v>Energy Benefit Centre a.s.</v>
      </c>
      <c r="L91" s="31"/>
    </row>
    <row r="92" spans="2:47" s="1" customFormat="1" ht="15.15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109</v>
      </c>
      <c r="D94" s="92"/>
      <c r="E94" s="92"/>
      <c r="F94" s="92"/>
      <c r="G94" s="92"/>
      <c r="H94" s="92"/>
      <c r="I94" s="92"/>
      <c r="J94" s="101" t="s">
        <v>110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8" customHeight="1">
      <c r="B96" s="31"/>
      <c r="C96" s="102" t="s">
        <v>111</v>
      </c>
      <c r="J96" s="65">
        <f>J129</f>
        <v>0</v>
      </c>
      <c r="L96" s="31"/>
      <c r="AU96" s="16" t="s">
        <v>112</v>
      </c>
    </row>
    <row r="97" spans="2:12" s="8" customFormat="1" ht="24.9" customHeight="1">
      <c r="B97" s="103"/>
      <c r="D97" s="104" t="s">
        <v>113</v>
      </c>
      <c r="E97" s="105"/>
      <c r="F97" s="105"/>
      <c r="G97" s="105"/>
      <c r="H97" s="105"/>
      <c r="I97" s="105"/>
      <c r="J97" s="106">
        <f>J130</f>
        <v>0</v>
      </c>
      <c r="L97" s="103"/>
    </row>
    <row r="98" spans="2:12" s="9" customFormat="1" ht="19.95" customHeight="1">
      <c r="B98" s="107"/>
      <c r="D98" s="108" t="s">
        <v>114</v>
      </c>
      <c r="E98" s="109"/>
      <c r="F98" s="109"/>
      <c r="G98" s="109"/>
      <c r="H98" s="109"/>
      <c r="I98" s="109"/>
      <c r="J98" s="110">
        <f>J131</f>
        <v>0</v>
      </c>
      <c r="L98" s="107"/>
    </row>
    <row r="99" spans="2:12" s="9" customFormat="1" ht="19.95" customHeight="1">
      <c r="B99" s="107"/>
      <c r="D99" s="108" t="s">
        <v>115</v>
      </c>
      <c r="E99" s="109"/>
      <c r="F99" s="109"/>
      <c r="G99" s="109"/>
      <c r="H99" s="109"/>
      <c r="I99" s="109"/>
      <c r="J99" s="110">
        <f>J153</f>
        <v>0</v>
      </c>
      <c r="L99" s="107"/>
    </row>
    <row r="100" spans="2:12" s="9" customFormat="1" ht="19.95" customHeight="1">
      <c r="B100" s="107"/>
      <c r="D100" s="108" t="s">
        <v>116</v>
      </c>
      <c r="E100" s="109"/>
      <c r="F100" s="109"/>
      <c r="G100" s="109"/>
      <c r="H100" s="109"/>
      <c r="I100" s="109"/>
      <c r="J100" s="110">
        <f>J166</f>
        <v>0</v>
      </c>
      <c r="L100" s="107"/>
    </row>
    <row r="101" spans="2:12" s="9" customFormat="1" ht="19.95" customHeight="1">
      <c r="B101" s="107"/>
      <c r="D101" s="108" t="s">
        <v>117</v>
      </c>
      <c r="E101" s="109"/>
      <c r="F101" s="109"/>
      <c r="G101" s="109"/>
      <c r="H101" s="109"/>
      <c r="I101" s="109"/>
      <c r="J101" s="110">
        <f>J176</f>
        <v>0</v>
      </c>
      <c r="L101" s="107"/>
    </row>
    <row r="102" spans="2:12" s="8" customFormat="1" ht="24.9" customHeight="1">
      <c r="B102" s="103"/>
      <c r="D102" s="104" t="s">
        <v>118</v>
      </c>
      <c r="E102" s="105"/>
      <c r="F102" s="105"/>
      <c r="G102" s="105"/>
      <c r="H102" s="105"/>
      <c r="I102" s="105"/>
      <c r="J102" s="106">
        <f>J178</f>
        <v>0</v>
      </c>
      <c r="L102" s="103"/>
    </row>
    <row r="103" spans="2:12" s="9" customFormat="1" ht="19.95" customHeight="1">
      <c r="B103" s="107"/>
      <c r="D103" s="108" t="s">
        <v>119</v>
      </c>
      <c r="E103" s="109"/>
      <c r="F103" s="109"/>
      <c r="G103" s="109"/>
      <c r="H103" s="109"/>
      <c r="I103" s="109"/>
      <c r="J103" s="110">
        <f>J179</f>
        <v>0</v>
      </c>
      <c r="L103" s="107"/>
    </row>
    <row r="104" spans="2:12" s="9" customFormat="1" ht="19.95" customHeight="1">
      <c r="B104" s="107"/>
      <c r="D104" s="108" t="s">
        <v>120</v>
      </c>
      <c r="E104" s="109"/>
      <c r="F104" s="109"/>
      <c r="G104" s="109"/>
      <c r="H104" s="109"/>
      <c r="I104" s="109"/>
      <c r="J104" s="110">
        <f>J197</f>
        <v>0</v>
      </c>
      <c r="L104" s="107"/>
    </row>
    <row r="105" spans="2:12" s="9" customFormat="1" ht="19.95" customHeight="1">
      <c r="B105" s="107"/>
      <c r="D105" s="108" t="s">
        <v>121</v>
      </c>
      <c r="E105" s="109"/>
      <c r="F105" s="109"/>
      <c r="G105" s="109"/>
      <c r="H105" s="109"/>
      <c r="I105" s="109"/>
      <c r="J105" s="110">
        <f>J208</f>
        <v>0</v>
      </c>
      <c r="L105" s="107"/>
    </row>
    <row r="106" spans="2:12" s="9" customFormat="1" ht="19.95" customHeight="1">
      <c r="B106" s="107"/>
      <c r="D106" s="108" t="s">
        <v>122</v>
      </c>
      <c r="E106" s="109"/>
      <c r="F106" s="109"/>
      <c r="G106" s="109"/>
      <c r="H106" s="109"/>
      <c r="I106" s="109"/>
      <c r="J106" s="110">
        <f>J215</f>
        <v>0</v>
      </c>
      <c r="L106" s="107"/>
    </row>
    <row r="107" spans="2:12" s="9" customFormat="1" ht="19.95" customHeight="1">
      <c r="B107" s="107"/>
      <c r="D107" s="108" t="s">
        <v>123</v>
      </c>
      <c r="E107" s="109"/>
      <c r="F107" s="109"/>
      <c r="G107" s="109"/>
      <c r="H107" s="109"/>
      <c r="I107" s="109"/>
      <c r="J107" s="110">
        <f>J225</f>
        <v>0</v>
      </c>
      <c r="L107" s="107"/>
    </row>
    <row r="108" spans="2:12" s="9" customFormat="1" ht="19.95" customHeight="1">
      <c r="B108" s="107"/>
      <c r="D108" s="108" t="s">
        <v>124</v>
      </c>
      <c r="E108" s="109"/>
      <c r="F108" s="109"/>
      <c r="G108" s="109"/>
      <c r="H108" s="109"/>
      <c r="I108" s="109"/>
      <c r="J108" s="110">
        <f>J233</f>
        <v>0</v>
      </c>
      <c r="L108" s="107"/>
    </row>
    <row r="109" spans="2:12" s="9" customFormat="1" ht="19.95" customHeight="1">
      <c r="B109" s="107"/>
      <c r="D109" s="108" t="s">
        <v>125</v>
      </c>
      <c r="E109" s="109"/>
      <c r="F109" s="109"/>
      <c r="G109" s="109"/>
      <c r="H109" s="109"/>
      <c r="I109" s="109"/>
      <c r="J109" s="110">
        <f>J250</f>
        <v>0</v>
      </c>
      <c r="L109" s="107"/>
    </row>
    <row r="110" spans="2:12" s="1" customFormat="1" ht="21.75" customHeight="1">
      <c r="B110" s="31"/>
      <c r="L110" s="31"/>
    </row>
    <row r="111" spans="2:12" s="1" customFormat="1" ht="6.9" customHeight="1">
      <c r="B111" s="43"/>
      <c r="C111" s="44"/>
      <c r="D111" s="44"/>
      <c r="E111" s="44"/>
      <c r="F111" s="44"/>
      <c r="G111" s="44"/>
      <c r="H111" s="44"/>
      <c r="I111" s="44"/>
      <c r="J111" s="44"/>
      <c r="K111" s="44"/>
      <c r="L111" s="31"/>
    </row>
    <row r="115" spans="2:20" s="1" customFormat="1" ht="6.9" customHeight="1">
      <c r="B115" s="45"/>
      <c r="C115" s="46"/>
      <c r="D115" s="46"/>
      <c r="E115" s="46"/>
      <c r="F115" s="46"/>
      <c r="G115" s="46"/>
      <c r="H115" s="46"/>
      <c r="I115" s="46"/>
      <c r="J115" s="46"/>
      <c r="K115" s="46"/>
      <c r="L115" s="31"/>
    </row>
    <row r="116" spans="2:20" s="1" customFormat="1" ht="24.9" customHeight="1">
      <c r="B116" s="31"/>
      <c r="C116" s="20" t="s">
        <v>126</v>
      </c>
      <c r="L116" s="31"/>
    </row>
    <row r="117" spans="2:20" s="1" customFormat="1" ht="6.9" customHeight="1">
      <c r="B117" s="31"/>
      <c r="L117" s="31"/>
    </row>
    <row r="118" spans="2:20" s="1" customFormat="1" ht="12" customHeight="1">
      <c r="B118" s="31"/>
      <c r="C118" s="26" t="s">
        <v>16</v>
      </c>
      <c r="L118" s="31"/>
    </row>
    <row r="119" spans="2:20" s="1" customFormat="1" ht="26.25" customHeight="1">
      <c r="B119" s="31"/>
      <c r="E119" s="219" t="str">
        <f>E7</f>
        <v>Snížení energetické náročnosti tělocvičny SŠŘ Jaroměř - Na Karlově 798</v>
      </c>
      <c r="F119" s="220"/>
      <c r="G119" s="220"/>
      <c r="H119" s="220"/>
      <c r="L119" s="31"/>
    </row>
    <row r="120" spans="2:20" s="1" customFormat="1" ht="12" customHeight="1">
      <c r="B120" s="31"/>
      <c r="C120" s="26" t="s">
        <v>106</v>
      </c>
      <c r="L120" s="31"/>
    </row>
    <row r="121" spans="2:20" s="1" customFormat="1" ht="16.5" customHeight="1">
      <c r="B121" s="31"/>
      <c r="E121" s="181" t="str">
        <f>E9</f>
        <v>006a - Tělocvična</v>
      </c>
      <c r="F121" s="221"/>
      <c r="G121" s="221"/>
      <c r="H121" s="221"/>
      <c r="L121" s="31"/>
    </row>
    <row r="122" spans="2:20" s="1" customFormat="1" ht="6.9" customHeight="1">
      <c r="B122" s="31"/>
      <c r="L122" s="31"/>
    </row>
    <row r="123" spans="2:20" s="1" customFormat="1" ht="12" customHeight="1">
      <c r="B123" s="31"/>
      <c r="C123" s="26" t="s">
        <v>20</v>
      </c>
      <c r="F123" s="24" t="str">
        <f>F12</f>
        <v>Jaroměř</v>
      </c>
      <c r="I123" s="26" t="s">
        <v>22</v>
      </c>
      <c r="J123" s="51" t="str">
        <f>IF(J12="","",J12)</f>
        <v>5. 2. 2026</v>
      </c>
      <c r="L123" s="31"/>
    </row>
    <row r="124" spans="2:20" s="1" customFormat="1" ht="6.9" customHeight="1">
      <c r="B124" s="31"/>
      <c r="L124" s="31"/>
    </row>
    <row r="125" spans="2:20" s="1" customFormat="1" ht="25.65" customHeight="1">
      <c r="B125" s="31"/>
      <c r="C125" s="26" t="s">
        <v>24</v>
      </c>
      <c r="F125" s="24" t="str">
        <f>E15</f>
        <v>SŠŘ Jaroměř, Studničkova 260,  PSČ 551 01</v>
      </c>
      <c r="I125" s="26" t="s">
        <v>30</v>
      </c>
      <c r="J125" s="29" t="str">
        <f>E21</f>
        <v>Energy Benefit Centre a.s.</v>
      </c>
      <c r="L125" s="31"/>
    </row>
    <row r="126" spans="2:20" s="1" customFormat="1" ht="15.15" customHeight="1">
      <c r="B126" s="31"/>
      <c r="C126" s="26" t="s">
        <v>28</v>
      </c>
      <c r="F126" s="24" t="str">
        <f>IF(E18="","",E18)</f>
        <v>Vyplň údaj</v>
      </c>
      <c r="I126" s="26" t="s">
        <v>33</v>
      </c>
      <c r="J126" s="29" t="str">
        <f>E24</f>
        <v xml:space="preserve"> </v>
      </c>
      <c r="L126" s="31"/>
    </row>
    <row r="127" spans="2:20" s="1" customFormat="1" ht="10.35" customHeight="1">
      <c r="B127" s="31"/>
      <c r="L127" s="31"/>
    </row>
    <row r="128" spans="2:20" s="10" customFormat="1" ht="29.25" customHeight="1">
      <c r="B128" s="111"/>
      <c r="C128" s="112" t="s">
        <v>127</v>
      </c>
      <c r="D128" s="113" t="s">
        <v>61</v>
      </c>
      <c r="E128" s="113" t="s">
        <v>57</v>
      </c>
      <c r="F128" s="113" t="s">
        <v>58</v>
      </c>
      <c r="G128" s="113" t="s">
        <v>128</v>
      </c>
      <c r="H128" s="113" t="s">
        <v>129</v>
      </c>
      <c r="I128" s="113" t="s">
        <v>130</v>
      </c>
      <c r="J128" s="113" t="s">
        <v>110</v>
      </c>
      <c r="K128" s="114" t="s">
        <v>131</v>
      </c>
      <c r="L128" s="111"/>
      <c r="M128" s="58" t="s">
        <v>1</v>
      </c>
      <c r="N128" s="59" t="s">
        <v>40</v>
      </c>
      <c r="O128" s="59" t="s">
        <v>132</v>
      </c>
      <c r="P128" s="59" t="s">
        <v>133</v>
      </c>
      <c r="Q128" s="59" t="s">
        <v>134</v>
      </c>
      <c r="R128" s="59" t="s">
        <v>135</v>
      </c>
      <c r="S128" s="59" t="s">
        <v>136</v>
      </c>
      <c r="T128" s="60" t="s">
        <v>137</v>
      </c>
    </row>
    <row r="129" spans="2:65" s="1" customFormat="1" ht="22.8" customHeight="1">
      <c r="B129" s="31"/>
      <c r="C129" s="63" t="s">
        <v>138</v>
      </c>
      <c r="J129" s="115">
        <f>BK129</f>
        <v>0</v>
      </c>
      <c r="L129" s="31"/>
      <c r="M129" s="61"/>
      <c r="N129" s="52"/>
      <c r="O129" s="52"/>
      <c r="P129" s="116">
        <f>P130+P178</f>
        <v>0</v>
      </c>
      <c r="Q129" s="52"/>
      <c r="R129" s="116">
        <f>R130+R178</f>
        <v>52.274206400000004</v>
      </c>
      <c r="S129" s="52"/>
      <c r="T129" s="117">
        <f>T130+T178</f>
        <v>51.833538000000004</v>
      </c>
      <c r="AT129" s="16" t="s">
        <v>75</v>
      </c>
      <c r="AU129" s="16" t="s">
        <v>112</v>
      </c>
      <c r="BK129" s="118">
        <f>BK130+BK178</f>
        <v>0</v>
      </c>
    </row>
    <row r="130" spans="2:65" s="11" customFormat="1" ht="25.95" customHeight="1">
      <c r="B130" s="119"/>
      <c r="D130" s="120" t="s">
        <v>75</v>
      </c>
      <c r="E130" s="121" t="s">
        <v>139</v>
      </c>
      <c r="F130" s="121" t="s">
        <v>140</v>
      </c>
      <c r="I130" s="122"/>
      <c r="J130" s="123">
        <f>BK130</f>
        <v>0</v>
      </c>
      <c r="L130" s="119"/>
      <c r="M130" s="124"/>
      <c r="P130" s="125">
        <f>P131+P153+P166+P176</f>
        <v>0</v>
      </c>
      <c r="R130" s="125">
        <f>R131+R153+R166+R176</f>
        <v>19.877890000000001</v>
      </c>
      <c r="T130" s="126">
        <f>T131+T153+T166+T176</f>
        <v>5.9007380000000005</v>
      </c>
      <c r="AR130" s="120" t="s">
        <v>84</v>
      </c>
      <c r="AT130" s="127" t="s">
        <v>75</v>
      </c>
      <c r="AU130" s="127" t="s">
        <v>76</v>
      </c>
      <c r="AY130" s="120" t="s">
        <v>141</v>
      </c>
      <c r="BK130" s="128">
        <f>BK131+BK153+BK166+BK176</f>
        <v>0</v>
      </c>
    </row>
    <row r="131" spans="2:65" s="11" customFormat="1" ht="22.8" customHeight="1">
      <c r="B131" s="119"/>
      <c r="D131" s="120" t="s">
        <v>75</v>
      </c>
      <c r="E131" s="129" t="s">
        <v>142</v>
      </c>
      <c r="F131" s="129" t="s">
        <v>143</v>
      </c>
      <c r="I131" s="122"/>
      <c r="J131" s="130">
        <f>BK131</f>
        <v>0</v>
      </c>
      <c r="L131" s="119"/>
      <c r="M131" s="124"/>
      <c r="P131" s="125">
        <f>SUM(P132:P152)</f>
        <v>0</v>
      </c>
      <c r="R131" s="125">
        <f>SUM(R132:R152)</f>
        <v>19.877890000000001</v>
      </c>
      <c r="T131" s="126">
        <f>SUM(T132:T152)</f>
        <v>1.0380000000000001E-3</v>
      </c>
      <c r="AR131" s="120" t="s">
        <v>84</v>
      </c>
      <c r="AT131" s="127" t="s">
        <v>75</v>
      </c>
      <c r="AU131" s="127" t="s">
        <v>84</v>
      </c>
      <c r="AY131" s="120" t="s">
        <v>141</v>
      </c>
      <c r="BK131" s="128">
        <f>SUM(BK132:BK152)</f>
        <v>0</v>
      </c>
    </row>
    <row r="132" spans="2:65" s="1" customFormat="1" ht="37.799999999999997" customHeight="1">
      <c r="B132" s="31"/>
      <c r="C132" s="131" t="s">
        <v>84</v>
      </c>
      <c r="D132" s="131" t="s">
        <v>144</v>
      </c>
      <c r="E132" s="132" t="s">
        <v>145</v>
      </c>
      <c r="F132" s="133" t="s">
        <v>146</v>
      </c>
      <c r="G132" s="134" t="s">
        <v>147</v>
      </c>
      <c r="H132" s="135">
        <v>200</v>
      </c>
      <c r="I132" s="136"/>
      <c r="J132" s="137">
        <f>ROUND(I132*H132,2)</f>
        <v>0</v>
      </c>
      <c r="K132" s="133" t="s">
        <v>148</v>
      </c>
      <c r="L132" s="31"/>
      <c r="M132" s="138" t="s">
        <v>1</v>
      </c>
      <c r="N132" s="139" t="s">
        <v>41</v>
      </c>
      <c r="P132" s="140">
        <f>O132*H132</f>
        <v>0</v>
      </c>
      <c r="Q132" s="140">
        <v>1.7600000000000001E-3</v>
      </c>
      <c r="R132" s="140">
        <f>Q132*H132</f>
        <v>0.35200000000000004</v>
      </c>
      <c r="S132" s="140">
        <v>0</v>
      </c>
      <c r="T132" s="141">
        <f>S132*H132</f>
        <v>0</v>
      </c>
      <c r="AR132" s="142" t="s">
        <v>149</v>
      </c>
      <c r="AT132" s="142" t="s">
        <v>144</v>
      </c>
      <c r="AU132" s="142" t="s">
        <v>86</v>
      </c>
      <c r="AY132" s="16" t="s">
        <v>141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84</v>
      </c>
      <c r="BK132" s="143">
        <f>ROUND(I132*H132,2)</f>
        <v>0</v>
      </c>
      <c r="BL132" s="16" t="s">
        <v>149</v>
      </c>
      <c r="BM132" s="142" t="s">
        <v>86</v>
      </c>
    </row>
    <row r="133" spans="2:65" s="1" customFormat="1" ht="24.15" customHeight="1">
      <c r="B133" s="31"/>
      <c r="C133" s="144" t="s">
        <v>86</v>
      </c>
      <c r="D133" s="144" t="s">
        <v>150</v>
      </c>
      <c r="E133" s="145" t="s">
        <v>151</v>
      </c>
      <c r="F133" s="146" t="s">
        <v>152</v>
      </c>
      <c r="G133" s="147" t="s">
        <v>153</v>
      </c>
      <c r="H133" s="148">
        <v>28</v>
      </c>
      <c r="I133" s="149"/>
      <c r="J133" s="150">
        <f>ROUND(I133*H133,2)</f>
        <v>0</v>
      </c>
      <c r="K133" s="146" t="s">
        <v>148</v>
      </c>
      <c r="L133" s="151"/>
      <c r="M133" s="152" t="s">
        <v>1</v>
      </c>
      <c r="N133" s="153" t="s">
        <v>41</v>
      </c>
      <c r="P133" s="140">
        <f>O133*H133</f>
        <v>0</v>
      </c>
      <c r="Q133" s="140">
        <v>4.7999999999999996E-3</v>
      </c>
      <c r="R133" s="140">
        <f>Q133*H133</f>
        <v>0.13439999999999999</v>
      </c>
      <c r="S133" s="140">
        <v>0</v>
      </c>
      <c r="T133" s="141">
        <f>S133*H133</f>
        <v>0</v>
      </c>
      <c r="AR133" s="142" t="s">
        <v>154</v>
      </c>
      <c r="AT133" s="142" t="s">
        <v>150</v>
      </c>
      <c r="AU133" s="142" t="s">
        <v>86</v>
      </c>
      <c r="AY133" s="16" t="s">
        <v>141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84</v>
      </c>
      <c r="BK133" s="143">
        <f>ROUND(I133*H133,2)</f>
        <v>0</v>
      </c>
      <c r="BL133" s="16" t="s">
        <v>149</v>
      </c>
      <c r="BM133" s="142" t="s">
        <v>149</v>
      </c>
    </row>
    <row r="134" spans="2:65" s="1" customFormat="1" ht="49.05" customHeight="1">
      <c r="B134" s="31"/>
      <c r="C134" s="131" t="s">
        <v>155</v>
      </c>
      <c r="D134" s="131" t="s">
        <v>144</v>
      </c>
      <c r="E134" s="132" t="s">
        <v>156</v>
      </c>
      <c r="F134" s="133" t="s">
        <v>157</v>
      </c>
      <c r="G134" s="134" t="s">
        <v>153</v>
      </c>
      <c r="H134" s="135">
        <v>835</v>
      </c>
      <c r="I134" s="136"/>
      <c r="J134" s="137">
        <f>ROUND(I134*H134,2)</f>
        <v>0</v>
      </c>
      <c r="K134" s="133" t="s">
        <v>148</v>
      </c>
      <c r="L134" s="31"/>
      <c r="M134" s="138" t="s">
        <v>1</v>
      </c>
      <c r="N134" s="139" t="s">
        <v>41</v>
      </c>
      <c r="P134" s="140">
        <f>O134*H134</f>
        <v>0</v>
      </c>
      <c r="Q134" s="140">
        <v>1.268E-2</v>
      </c>
      <c r="R134" s="140">
        <f>Q134*H134</f>
        <v>10.5878</v>
      </c>
      <c r="S134" s="140">
        <v>0</v>
      </c>
      <c r="T134" s="141">
        <f>S134*H134</f>
        <v>0</v>
      </c>
      <c r="AR134" s="142" t="s">
        <v>149</v>
      </c>
      <c r="AT134" s="142" t="s">
        <v>144</v>
      </c>
      <c r="AU134" s="142" t="s">
        <v>86</v>
      </c>
      <c r="AY134" s="16" t="s">
        <v>141</v>
      </c>
      <c r="BE134" s="143">
        <f>IF(N134="základní",J134,0)</f>
        <v>0</v>
      </c>
      <c r="BF134" s="143">
        <f>IF(N134="snížená",J134,0)</f>
        <v>0</v>
      </c>
      <c r="BG134" s="143">
        <f>IF(N134="zákl. přenesená",J134,0)</f>
        <v>0</v>
      </c>
      <c r="BH134" s="143">
        <f>IF(N134="sníž. přenesená",J134,0)</f>
        <v>0</v>
      </c>
      <c r="BI134" s="143">
        <f>IF(N134="nulová",J134,0)</f>
        <v>0</v>
      </c>
      <c r="BJ134" s="16" t="s">
        <v>84</v>
      </c>
      <c r="BK134" s="143">
        <f>ROUND(I134*H134,2)</f>
        <v>0</v>
      </c>
      <c r="BL134" s="16" t="s">
        <v>149</v>
      </c>
      <c r="BM134" s="142" t="s">
        <v>142</v>
      </c>
    </row>
    <row r="135" spans="2:65" s="1" customFormat="1" ht="24.15" customHeight="1">
      <c r="B135" s="31"/>
      <c r="C135" s="144" t="s">
        <v>149</v>
      </c>
      <c r="D135" s="144" t="s">
        <v>150</v>
      </c>
      <c r="E135" s="145" t="s">
        <v>158</v>
      </c>
      <c r="F135" s="146" t="s">
        <v>159</v>
      </c>
      <c r="G135" s="147" t="s">
        <v>153</v>
      </c>
      <c r="H135" s="148">
        <v>876.75</v>
      </c>
      <c r="I135" s="149"/>
      <c r="J135" s="150">
        <f>ROUND(I135*H135,2)</f>
        <v>0</v>
      </c>
      <c r="K135" s="146" t="s">
        <v>148</v>
      </c>
      <c r="L135" s="151"/>
      <c r="M135" s="152" t="s">
        <v>1</v>
      </c>
      <c r="N135" s="153" t="s">
        <v>41</v>
      </c>
      <c r="P135" s="140">
        <f>O135*H135</f>
        <v>0</v>
      </c>
      <c r="Q135" s="140">
        <v>7.0000000000000001E-3</v>
      </c>
      <c r="R135" s="140">
        <f>Q135*H135</f>
        <v>6.1372499999999999</v>
      </c>
      <c r="S135" s="140">
        <v>0</v>
      </c>
      <c r="T135" s="141">
        <f>S135*H135</f>
        <v>0</v>
      </c>
      <c r="AR135" s="142" t="s">
        <v>154</v>
      </c>
      <c r="AT135" s="142" t="s">
        <v>150</v>
      </c>
      <c r="AU135" s="142" t="s">
        <v>86</v>
      </c>
      <c r="AY135" s="16" t="s">
        <v>141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6" t="s">
        <v>84</v>
      </c>
      <c r="BK135" s="143">
        <f>ROUND(I135*H135,2)</f>
        <v>0</v>
      </c>
      <c r="BL135" s="16" t="s">
        <v>149</v>
      </c>
      <c r="BM135" s="142" t="s">
        <v>154</v>
      </c>
    </row>
    <row r="136" spans="2:65" s="12" customFormat="1" ht="10.199999999999999">
      <c r="B136" s="154"/>
      <c r="D136" s="155" t="s">
        <v>160</v>
      </c>
      <c r="E136" s="156" t="s">
        <v>1</v>
      </c>
      <c r="F136" s="157" t="s">
        <v>161</v>
      </c>
      <c r="H136" s="158">
        <v>876.75</v>
      </c>
      <c r="I136" s="159"/>
      <c r="L136" s="154"/>
      <c r="M136" s="160"/>
      <c r="T136" s="161"/>
      <c r="AT136" s="156" t="s">
        <v>160</v>
      </c>
      <c r="AU136" s="156" t="s">
        <v>86</v>
      </c>
      <c r="AV136" s="12" t="s">
        <v>86</v>
      </c>
      <c r="AW136" s="12" t="s">
        <v>32</v>
      </c>
      <c r="AX136" s="12" t="s">
        <v>76</v>
      </c>
      <c r="AY136" s="156" t="s">
        <v>141</v>
      </c>
    </row>
    <row r="137" spans="2:65" s="13" customFormat="1" ht="10.199999999999999">
      <c r="B137" s="162"/>
      <c r="D137" s="155" t="s">
        <v>160</v>
      </c>
      <c r="E137" s="163" t="s">
        <v>1</v>
      </c>
      <c r="F137" s="164" t="s">
        <v>162</v>
      </c>
      <c r="H137" s="165">
        <v>876.75</v>
      </c>
      <c r="I137" s="166"/>
      <c r="L137" s="162"/>
      <c r="M137" s="167"/>
      <c r="T137" s="168"/>
      <c r="AT137" s="163" t="s">
        <v>160</v>
      </c>
      <c r="AU137" s="163" t="s">
        <v>86</v>
      </c>
      <c r="AV137" s="13" t="s">
        <v>149</v>
      </c>
      <c r="AW137" s="13" t="s">
        <v>32</v>
      </c>
      <c r="AX137" s="13" t="s">
        <v>84</v>
      </c>
      <c r="AY137" s="163" t="s">
        <v>141</v>
      </c>
    </row>
    <row r="138" spans="2:65" s="1" customFormat="1" ht="37.799999999999997" customHeight="1">
      <c r="B138" s="31"/>
      <c r="C138" s="131" t="s">
        <v>163</v>
      </c>
      <c r="D138" s="131" t="s">
        <v>144</v>
      </c>
      <c r="E138" s="132" t="s">
        <v>164</v>
      </c>
      <c r="F138" s="133" t="s">
        <v>165</v>
      </c>
      <c r="G138" s="134" t="s">
        <v>153</v>
      </c>
      <c r="H138" s="135">
        <v>835</v>
      </c>
      <c r="I138" s="136"/>
      <c r="J138" s="137">
        <f>ROUND(I138*H138,2)</f>
        <v>0</v>
      </c>
      <c r="K138" s="133" t="s">
        <v>148</v>
      </c>
      <c r="L138" s="31"/>
      <c r="M138" s="138" t="s">
        <v>1</v>
      </c>
      <c r="N138" s="139" t="s">
        <v>41</v>
      </c>
      <c r="P138" s="140">
        <f>O138*H138</f>
        <v>0</v>
      </c>
      <c r="Q138" s="140">
        <v>8.0000000000000007E-5</v>
      </c>
      <c r="R138" s="140">
        <f>Q138*H138</f>
        <v>6.6800000000000012E-2</v>
      </c>
      <c r="S138" s="140">
        <v>0</v>
      </c>
      <c r="T138" s="141">
        <f>S138*H138</f>
        <v>0</v>
      </c>
      <c r="AR138" s="142" t="s">
        <v>149</v>
      </c>
      <c r="AT138" s="142" t="s">
        <v>144</v>
      </c>
      <c r="AU138" s="142" t="s">
        <v>86</v>
      </c>
      <c r="AY138" s="16" t="s">
        <v>141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84</v>
      </c>
      <c r="BK138" s="143">
        <f>ROUND(I138*H138,2)</f>
        <v>0</v>
      </c>
      <c r="BL138" s="16" t="s">
        <v>149</v>
      </c>
      <c r="BM138" s="142" t="s">
        <v>166</v>
      </c>
    </row>
    <row r="139" spans="2:65" s="1" customFormat="1" ht="24.15" customHeight="1">
      <c r="B139" s="31"/>
      <c r="C139" s="131" t="s">
        <v>142</v>
      </c>
      <c r="D139" s="131" t="s">
        <v>144</v>
      </c>
      <c r="E139" s="132" t="s">
        <v>167</v>
      </c>
      <c r="F139" s="133" t="s">
        <v>168</v>
      </c>
      <c r="G139" s="134" t="s">
        <v>147</v>
      </c>
      <c r="H139" s="135">
        <v>102</v>
      </c>
      <c r="I139" s="136"/>
      <c r="J139" s="137">
        <f>ROUND(I139*H139,2)</f>
        <v>0</v>
      </c>
      <c r="K139" s="133" t="s">
        <v>148</v>
      </c>
      <c r="L139" s="31"/>
      <c r="M139" s="138" t="s">
        <v>1</v>
      </c>
      <c r="N139" s="139" t="s">
        <v>41</v>
      </c>
      <c r="P139" s="140">
        <f>O139*H139</f>
        <v>0</v>
      </c>
      <c r="Q139" s="140">
        <v>1E-4</v>
      </c>
      <c r="R139" s="140">
        <f>Q139*H139</f>
        <v>1.0200000000000001E-2</v>
      </c>
      <c r="S139" s="140">
        <v>0</v>
      </c>
      <c r="T139" s="141">
        <f>S139*H139</f>
        <v>0</v>
      </c>
      <c r="AR139" s="142" t="s">
        <v>149</v>
      </c>
      <c r="AT139" s="142" t="s">
        <v>144</v>
      </c>
      <c r="AU139" s="142" t="s">
        <v>86</v>
      </c>
      <c r="AY139" s="16" t="s">
        <v>141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84</v>
      </c>
      <c r="BK139" s="143">
        <f>ROUND(I139*H139,2)</f>
        <v>0</v>
      </c>
      <c r="BL139" s="16" t="s">
        <v>149</v>
      </c>
      <c r="BM139" s="142" t="s">
        <v>8</v>
      </c>
    </row>
    <row r="140" spans="2:65" s="1" customFormat="1" ht="24.15" customHeight="1">
      <c r="B140" s="31"/>
      <c r="C140" s="144" t="s">
        <v>169</v>
      </c>
      <c r="D140" s="144" t="s">
        <v>150</v>
      </c>
      <c r="E140" s="145" t="s">
        <v>170</v>
      </c>
      <c r="F140" s="146" t="s">
        <v>171</v>
      </c>
      <c r="G140" s="147" t="s">
        <v>147</v>
      </c>
      <c r="H140" s="148">
        <v>107.1</v>
      </c>
      <c r="I140" s="149"/>
      <c r="J140" s="150">
        <f>ROUND(I140*H140,2)</f>
        <v>0</v>
      </c>
      <c r="K140" s="146" t="s">
        <v>148</v>
      </c>
      <c r="L140" s="151"/>
      <c r="M140" s="152" t="s">
        <v>1</v>
      </c>
      <c r="N140" s="153" t="s">
        <v>41</v>
      </c>
      <c r="P140" s="140">
        <f>O140*H140</f>
        <v>0</v>
      </c>
      <c r="Q140" s="140">
        <v>5.1999999999999995E-4</v>
      </c>
      <c r="R140" s="140">
        <f>Q140*H140</f>
        <v>5.5691999999999992E-2</v>
      </c>
      <c r="S140" s="140">
        <v>0</v>
      </c>
      <c r="T140" s="141">
        <f>S140*H140</f>
        <v>0</v>
      </c>
      <c r="AR140" s="142" t="s">
        <v>154</v>
      </c>
      <c r="AT140" s="142" t="s">
        <v>150</v>
      </c>
      <c r="AU140" s="142" t="s">
        <v>86</v>
      </c>
      <c r="AY140" s="16" t="s">
        <v>141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6" t="s">
        <v>84</v>
      </c>
      <c r="BK140" s="143">
        <f>ROUND(I140*H140,2)</f>
        <v>0</v>
      </c>
      <c r="BL140" s="16" t="s">
        <v>149</v>
      </c>
      <c r="BM140" s="142" t="s">
        <v>172</v>
      </c>
    </row>
    <row r="141" spans="2:65" s="12" customFormat="1" ht="10.199999999999999">
      <c r="B141" s="154"/>
      <c r="D141" s="155" t="s">
        <v>160</v>
      </c>
      <c r="E141" s="156" t="s">
        <v>1</v>
      </c>
      <c r="F141" s="157" t="s">
        <v>173</v>
      </c>
      <c r="H141" s="158">
        <v>107.1</v>
      </c>
      <c r="I141" s="159"/>
      <c r="L141" s="154"/>
      <c r="M141" s="160"/>
      <c r="T141" s="161"/>
      <c r="AT141" s="156" t="s">
        <v>160</v>
      </c>
      <c r="AU141" s="156" t="s">
        <v>86</v>
      </c>
      <c r="AV141" s="12" t="s">
        <v>86</v>
      </c>
      <c r="AW141" s="12" t="s">
        <v>32</v>
      </c>
      <c r="AX141" s="12" t="s">
        <v>76</v>
      </c>
      <c r="AY141" s="156" t="s">
        <v>141</v>
      </c>
    </row>
    <row r="142" spans="2:65" s="13" customFormat="1" ht="10.199999999999999">
      <c r="B142" s="162"/>
      <c r="D142" s="155" t="s">
        <v>160</v>
      </c>
      <c r="E142" s="163" t="s">
        <v>1</v>
      </c>
      <c r="F142" s="164" t="s">
        <v>162</v>
      </c>
      <c r="H142" s="165">
        <v>107.1</v>
      </c>
      <c r="I142" s="166"/>
      <c r="L142" s="162"/>
      <c r="M142" s="167"/>
      <c r="T142" s="168"/>
      <c r="AT142" s="163" t="s">
        <v>160</v>
      </c>
      <c r="AU142" s="163" t="s">
        <v>86</v>
      </c>
      <c r="AV142" s="13" t="s">
        <v>149</v>
      </c>
      <c r="AW142" s="13" t="s">
        <v>32</v>
      </c>
      <c r="AX142" s="13" t="s">
        <v>84</v>
      </c>
      <c r="AY142" s="163" t="s">
        <v>141</v>
      </c>
    </row>
    <row r="143" spans="2:65" s="1" customFormat="1" ht="16.5" customHeight="1">
      <c r="B143" s="31"/>
      <c r="C143" s="131" t="s">
        <v>154</v>
      </c>
      <c r="D143" s="131" t="s">
        <v>144</v>
      </c>
      <c r="E143" s="132" t="s">
        <v>174</v>
      </c>
      <c r="F143" s="133" t="s">
        <v>175</v>
      </c>
      <c r="G143" s="134" t="s">
        <v>147</v>
      </c>
      <c r="H143" s="135">
        <v>440</v>
      </c>
      <c r="I143" s="136"/>
      <c r="J143" s="137">
        <f>ROUND(I143*H143,2)</f>
        <v>0</v>
      </c>
      <c r="K143" s="133" t="s">
        <v>148</v>
      </c>
      <c r="L143" s="31"/>
      <c r="M143" s="138" t="s">
        <v>1</v>
      </c>
      <c r="N143" s="139" t="s">
        <v>41</v>
      </c>
      <c r="P143" s="140">
        <f>O143*H143</f>
        <v>0</v>
      </c>
      <c r="Q143" s="140">
        <v>0</v>
      </c>
      <c r="R143" s="140">
        <f>Q143*H143</f>
        <v>0</v>
      </c>
      <c r="S143" s="140">
        <v>0</v>
      </c>
      <c r="T143" s="141">
        <f>S143*H143</f>
        <v>0</v>
      </c>
      <c r="AR143" s="142" t="s">
        <v>149</v>
      </c>
      <c r="AT143" s="142" t="s">
        <v>144</v>
      </c>
      <c r="AU143" s="142" t="s">
        <v>86</v>
      </c>
      <c r="AY143" s="16" t="s">
        <v>141</v>
      </c>
      <c r="BE143" s="143">
        <f>IF(N143="základní",J143,0)</f>
        <v>0</v>
      </c>
      <c r="BF143" s="143">
        <f>IF(N143="snížená",J143,0)</f>
        <v>0</v>
      </c>
      <c r="BG143" s="143">
        <f>IF(N143="zákl. přenesená",J143,0)</f>
        <v>0</v>
      </c>
      <c r="BH143" s="143">
        <f>IF(N143="sníž. přenesená",J143,0)</f>
        <v>0</v>
      </c>
      <c r="BI143" s="143">
        <f>IF(N143="nulová",J143,0)</f>
        <v>0</v>
      </c>
      <c r="BJ143" s="16" t="s">
        <v>84</v>
      </c>
      <c r="BK143" s="143">
        <f>ROUND(I143*H143,2)</f>
        <v>0</v>
      </c>
      <c r="BL143" s="16" t="s">
        <v>149</v>
      </c>
      <c r="BM143" s="142" t="s">
        <v>176</v>
      </c>
    </row>
    <row r="144" spans="2:65" s="1" customFormat="1" ht="24.15" customHeight="1">
      <c r="B144" s="31"/>
      <c r="C144" s="144" t="s">
        <v>177</v>
      </c>
      <c r="D144" s="144" t="s">
        <v>150</v>
      </c>
      <c r="E144" s="145" t="s">
        <v>178</v>
      </c>
      <c r="F144" s="146" t="s">
        <v>179</v>
      </c>
      <c r="G144" s="147" t="s">
        <v>147</v>
      </c>
      <c r="H144" s="148">
        <v>252</v>
      </c>
      <c r="I144" s="149"/>
      <c r="J144" s="150">
        <f>ROUND(I144*H144,2)</f>
        <v>0</v>
      </c>
      <c r="K144" s="146" t="s">
        <v>148</v>
      </c>
      <c r="L144" s="151"/>
      <c r="M144" s="152" t="s">
        <v>1</v>
      </c>
      <c r="N144" s="153" t="s">
        <v>41</v>
      </c>
      <c r="P144" s="140">
        <f>O144*H144</f>
        <v>0</v>
      </c>
      <c r="Q144" s="140">
        <v>1.2E-4</v>
      </c>
      <c r="R144" s="140">
        <f>Q144*H144</f>
        <v>3.024E-2</v>
      </c>
      <c r="S144" s="140">
        <v>0</v>
      </c>
      <c r="T144" s="141">
        <f>S144*H144</f>
        <v>0</v>
      </c>
      <c r="AR144" s="142" t="s">
        <v>154</v>
      </c>
      <c r="AT144" s="142" t="s">
        <v>150</v>
      </c>
      <c r="AU144" s="142" t="s">
        <v>86</v>
      </c>
      <c r="AY144" s="16" t="s">
        <v>141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84</v>
      </c>
      <c r="BK144" s="143">
        <f>ROUND(I144*H144,2)</f>
        <v>0</v>
      </c>
      <c r="BL144" s="16" t="s">
        <v>149</v>
      </c>
      <c r="BM144" s="142" t="s">
        <v>180</v>
      </c>
    </row>
    <row r="145" spans="2:65" s="12" customFormat="1" ht="10.199999999999999">
      <c r="B145" s="154"/>
      <c r="D145" s="155" t="s">
        <v>160</v>
      </c>
      <c r="E145" s="156" t="s">
        <v>1</v>
      </c>
      <c r="F145" s="157" t="s">
        <v>181</v>
      </c>
      <c r="H145" s="158">
        <v>252</v>
      </c>
      <c r="I145" s="159"/>
      <c r="L145" s="154"/>
      <c r="M145" s="160"/>
      <c r="T145" s="161"/>
      <c r="AT145" s="156" t="s">
        <v>160</v>
      </c>
      <c r="AU145" s="156" t="s">
        <v>86</v>
      </c>
      <c r="AV145" s="12" t="s">
        <v>86</v>
      </c>
      <c r="AW145" s="12" t="s">
        <v>32</v>
      </c>
      <c r="AX145" s="12" t="s">
        <v>76</v>
      </c>
      <c r="AY145" s="156" t="s">
        <v>141</v>
      </c>
    </row>
    <row r="146" spans="2:65" s="13" customFormat="1" ht="10.199999999999999">
      <c r="B146" s="162"/>
      <c r="D146" s="155" t="s">
        <v>160</v>
      </c>
      <c r="E146" s="163" t="s">
        <v>1</v>
      </c>
      <c r="F146" s="164" t="s">
        <v>162</v>
      </c>
      <c r="H146" s="165">
        <v>252</v>
      </c>
      <c r="I146" s="166"/>
      <c r="L146" s="162"/>
      <c r="M146" s="167"/>
      <c r="T146" s="168"/>
      <c r="AT146" s="163" t="s">
        <v>160</v>
      </c>
      <c r="AU146" s="163" t="s">
        <v>86</v>
      </c>
      <c r="AV146" s="13" t="s">
        <v>149</v>
      </c>
      <c r="AW146" s="13" t="s">
        <v>32</v>
      </c>
      <c r="AX146" s="13" t="s">
        <v>84</v>
      </c>
      <c r="AY146" s="163" t="s">
        <v>141</v>
      </c>
    </row>
    <row r="147" spans="2:65" s="1" customFormat="1" ht="24.15" customHeight="1">
      <c r="B147" s="31"/>
      <c r="C147" s="144" t="s">
        <v>166</v>
      </c>
      <c r="D147" s="144" t="s">
        <v>150</v>
      </c>
      <c r="E147" s="145" t="s">
        <v>182</v>
      </c>
      <c r="F147" s="146" t="s">
        <v>183</v>
      </c>
      <c r="G147" s="147" t="s">
        <v>147</v>
      </c>
      <c r="H147" s="148">
        <v>210</v>
      </c>
      <c r="I147" s="149"/>
      <c r="J147" s="150">
        <f>ROUND(I147*H147,2)</f>
        <v>0</v>
      </c>
      <c r="K147" s="146" t="s">
        <v>148</v>
      </c>
      <c r="L147" s="151"/>
      <c r="M147" s="152" t="s">
        <v>1</v>
      </c>
      <c r="N147" s="153" t="s">
        <v>41</v>
      </c>
      <c r="P147" s="140">
        <f>O147*H147</f>
        <v>0</v>
      </c>
      <c r="Q147" s="140">
        <v>4.0000000000000003E-5</v>
      </c>
      <c r="R147" s="140">
        <f>Q147*H147</f>
        <v>8.4000000000000012E-3</v>
      </c>
      <c r="S147" s="140">
        <v>0</v>
      </c>
      <c r="T147" s="141">
        <f>S147*H147</f>
        <v>0</v>
      </c>
      <c r="AR147" s="142" t="s">
        <v>154</v>
      </c>
      <c r="AT147" s="142" t="s">
        <v>150</v>
      </c>
      <c r="AU147" s="142" t="s">
        <v>86</v>
      </c>
      <c r="AY147" s="16" t="s">
        <v>141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84</v>
      </c>
      <c r="BK147" s="143">
        <f>ROUND(I147*H147,2)</f>
        <v>0</v>
      </c>
      <c r="BL147" s="16" t="s">
        <v>149</v>
      </c>
      <c r="BM147" s="142" t="s">
        <v>184</v>
      </c>
    </row>
    <row r="148" spans="2:65" s="12" customFormat="1" ht="10.199999999999999">
      <c r="B148" s="154"/>
      <c r="D148" s="155" t="s">
        <v>160</v>
      </c>
      <c r="E148" s="156" t="s">
        <v>1</v>
      </c>
      <c r="F148" s="157" t="s">
        <v>185</v>
      </c>
      <c r="H148" s="158">
        <v>210</v>
      </c>
      <c r="I148" s="159"/>
      <c r="L148" s="154"/>
      <c r="M148" s="160"/>
      <c r="T148" s="161"/>
      <c r="AT148" s="156" t="s">
        <v>160</v>
      </c>
      <c r="AU148" s="156" t="s">
        <v>86</v>
      </c>
      <c r="AV148" s="12" t="s">
        <v>86</v>
      </c>
      <c r="AW148" s="12" t="s">
        <v>32</v>
      </c>
      <c r="AX148" s="12" t="s">
        <v>76</v>
      </c>
      <c r="AY148" s="156" t="s">
        <v>141</v>
      </c>
    </row>
    <row r="149" spans="2:65" s="13" customFormat="1" ht="10.199999999999999">
      <c r="B149" s="162"/>
      <c r="D149" s="155" t="s">
        <v>160</v>
      </c>
      <c r="E149" s="163" t="s">
        <v>1</v>
      </c>
      <c r="F149" s="164" t="s">
        <v>162</v>
      </c>
      <c r="H149" s="165">
        <v>210</v>
      </c>
      <c r="I149" s="166"/>
      <c r="L149" s="162"/>
      <c r="M149" s="167"/>
      <c r="T149" s="168"/>
      <c r="AT149" s="163" t="s">
        <v>160</v>
      </c>
      <c r="AU149" s="163" t="s">
        <v>86</v>
      </c>
      <c r="AV149" s="13" t="s">
        <v>149</v>
      </c>
      <c r="AW149" s="13" t="s">
        <v>32</v>
      </c>
      <c r="AX149" s="13" t="s">
        <v>84</v>
      </c>
      <c r="AY149" s="163" t="s">
        <v>141</v>
      </c>
    </row>
    <row r="150" spans="2:65" s="1" customFormat="1" ht="24.15" customHeight="1">
      <c r="B150" s="31"/>
      <c r="C150" s="131" t="s">
        <v>186</v>
      </c>
      <c r="D150" s="131" t="s">
        <v>144</v>
      </c>
      <c r="E150" s="132" t="s">
        <v>187</v>
      </c>
      <c r="F150" s="133" t="s">
        <v>188</v>
      </c>
      <c r="G150" s="134" t="s">
        <v>153</v>
      </c>
      <c r="H150" s="135">
        <v>863</v>
      </c>
      <c r="I150" s="136"/>
      <c r="J150" s="137">
        <f>ROUND(I150*H150,2)</f>
        <v>0</v>
      </c>
      <c r="K150" s="133" t="s">
        <v>148</v>
      </c>
      <c r="L150" s="31"/>
      <c r="M150" s="138" t="s">
        <v>1</v>
      </c>
      <c r="N150" s="139" t="s">
        <v>41</v>
      </c>
      <c r="P150" s="140">
        <f>O150*H150</f>
        <v>0</v>
      </c>
      <c r="Q150" s="140">
        <v>1.3999999999999999E-4</v>
      </c>
      <c r="R150" s="140">
        <f>Q150*H150</f>
        <v>0.12081999999999998</v>
      </c>
      <c r="S150" s="140">
        <v>0</v>
      </c>
      <c r="T150" s="141">
        <f>S150*H150</f>
        <v>0</v>
      </c>
      <c r="AR150" s="142" t="s">
        <v>149</v>
      </c>
      <c r="AT150" s="142" t="s">
        <v>144</v>
      </c>
      <c r="AU150" s="142" t="s">
        <v>86</v>
      </c>
      <c r="AY150" s="16" t="s">
        <v>141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84</v>
      </c>
      <c r="BK150" s="143">
        <f>ROUND(I150*H150,2)</f>
        <v>0</v>
      </c>
      <c r="BL150" s="16" t="s">
        <v>149</v>
      </c>
      <c r="BM150" s="142" t="s">
        <v>189</v>
      </c>
    </row>
    <row r="151" spans="2:65" s="1" customFormat="1" ht="24.15" customHeight="1">
      <c r="B151" s="31"/>
      <c r="C151" s="131" t="s">
        <v>8</v>
      </c>
      <c r="D151" s="131" t="s">
        <v>144</v>
      </c>
      <c r="E151" s="132" t="s">
        <v>190</v>
      </c>
      <c r="F151" s="133" t="s">
        <v>191</v>
      </c>
      <c r="G151" s="134" t="s">
        <v>153</v>
      </c>
      <c r="H151" s="135">
        <v>863</v>
      </c>
      <c r="I151" s="136"/>
      <c r="J151" s="137">
        <f>ROUND(I151*H151,2)</f>
        <v>0</v>
      </c>
      <c r="K151" s="133" t="s">
        <v>148</v>
      </c>
      <c r="L151" s="31"/>
      <c r="M151" s="138" t="s">
        <v>1</v>
      </c>
      <c r="N151" s="139" t="s">
        <v>41</v>
      </c>
      <c r="P151" s="140">
        <f>O151*H151</f>
        <v>0</v>
      </c>
      <c r="Q151" s="140">
        <v>2.7499999999999998E-3</v>
      </c>
      <c r="R151" s="140">
        <f>Q151*H151</f>
        <v>2.3732500000000001</v>
      </c>
      <c r="S151" s="140">
        <v>0</v>
      </c>
      <c r="T151" s="141">
        <f>S151*H151</f>
        <v>0</v>
      </c>
      <c r="AR151" s="142" t="s">
        <v>149</v>
      </c>
      <c r="AT151" s="142" t="s">
        <v>144</v>
      </c>
      <c r="AU151" s="142" t="s">
        <v>86</v>
      </c>
      <c r="AY151" s="16" t="s">
        <v>141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6" t="s">
        <v>84</v>
      </c>
      <c r="BK151" s="143">
        <f>ROUND(I151*H151,2)</f>
        <v>0</v>
      </c>
      <c r="BL151" s="16" t="s">
        <v>149</v>
      </c>
      <c r="BM151" s="142" t="s">
        <v>192</v>
      </c>
    </row>
    <row r="152" spans="2:65" s="1" customFormat="1" ht="21.75" customHeight="1">
      <c r="B152" s="31"/>
      <c r="C152" s="131" t="s">
        <v>193</v>
      </c>
      <c r="D152" s="131" t="s">
        <v>144</v>
      </c>
      <c r="E152" s="132" t="s">
        <v>194</v>
      </c>
      <c r="F152" s="133" t="s">
        <v>195</v>
      </c>
      <c r="G152" s="134" t="s">
        <v>153</v>
      </c>
      <c r="H152" s="135">
        <v>51.9</v>
      </c>
      <c r="I152" s="136"/>
      <c r="J152" s="137">
        <f>ROUND(I152*H152,2)</f>
        <v>0</v>
      </c>
      <c r="K152" s="133" t="s">
        <v>148</v>
      </c>
      <c r="L152" s="31"/>
      <c r="M152" s="138" t="s">
        <v>1</v>
      </c>
      <c r="N152" s="139" t="s">
        <v>41</v>
      </c>
      <c r="P152" s="140">
        <f>O152*H152</f>
        <v>0</v>
      </c>
      <c r="Q152" s="140">
        <v>2.0000000000000002E-5</v>
      </c>
      <c r="R152" s="140">
        <f>Q152*H152</f>
        <v>1.0380000000000001E-3</v>
      </c>
      <c r="S152" s="140">
        <v>2.0000000000000002E-5</v>
      </c>
      <c r="T152" s="141">
        <f>S152*H152</f>
        <v>1.0380000000000001E-3</v>
      </c>
      <c r="AR152" s="142" t="s">
        <v>149</v>
      </c>
      <c r="AT152" s="142" t="s">
        <v>144</v>
      </c>
      <c r="AU152" s="142" t="s">
        <v>86</v>
      </c>
      <c r="AY152" s="16" t="s">
        <v>141</v>
      </c>
      <c r="BE152" s="143">
        <f>IF(N152="základní",J152,0)</f>
        <v>0</v>
      </c>
      <c r="BF152" s="143">
        <f>IF(N152="snížená",J152,0)</f>
        <v>0</v>
      </c>
      <c r="BG152" s="143">
        <f>IF(N152="zákl. přenesená",J152,0)</f>
        <v>0</v>
      </c>
      <c r="BH152" s="143">
        <f>IF(N152="sníž. přenesená",J152,0)</f>
        <v>0</v>
      </c>
      <c r="BI152" s="143">
        <f>IF(N152="nulová",J152,0)</f>
        <v>0</v>
      </c>
      <c r="BJ152" s="16" t="s">
        <v>84</v>
      </c>
      <c r="BK152" s="143">
        <f>ROUND(I152*H152,2)</f>
        <v>0</v>
      </c>
      <c r="BL152" s="16" t="s">
        <v>149</v>
      </c>
      <c r="BM152" s="142" t="s">
        <v>196</v>
      </c>
    </row>
    <row r="153" spans="2:65" s="11" customFormat="1" ht="22.8" customHeight="1">
      <c r="B153" s="119"/>
      <c r="D153" s="120" t="s">
        <v>75</v>
      </c>
      <c r="E153" s="129" t="s">
        <v>177</v>
      </c>
      <c r="F153" s="129" t="s">
        <v>197</v>
      </c>
      <c r="I153" s="122"/>
      <c r="J153" s="130">
        <f>BK153</f>
        <v>0</v>
      </c>
      <c r="L153" s="119"/>
      <c r="M153" s="124"/>
      <c r="P153" s="125">
        <f>SUM(P154:P165)</f>
        <v>0</v>
      </c>
      <c r="R153" s="125">
        <f>SUM(R154:R165)</f>
        <v>0</v>
      </c>
      <c r="T153" s="126">
        <f>SUM(T154:T165)</f>
        <v>5.8997000000000002</v>
      </c>
      <c r="AR153" s="120" t="s">
        <v>84</v>
      </c>
      <c r="AT153" s="127" t="s">
        <v>75</v>
      </c>
      <c r="AU153" s="127" t="s">
        <v>84</v>
      </c>
      <c r="AY153" s="120" t="s">
        <v>141</v>
      </c>
      <c r="BK153" s="128">
        <f>SUM(BK154:BK165)</f>
        <v>0</v>
      </c>
    </row>
    <row r="154" spans="2:65" s="1" customFormat="1" ht="37.799999999999997" customHeight="1">
      <c r="B154" s="31"/>
      <c r="C154" s="131" t="s">
        <v>172</v>
      </c>
      <c r="D154" s="131" t="s">
        <v>144</v>
      </c>
      <c r="E154" s="132" t="s">
        <v>198</v>
      </c>
      <c r="F154" s="133" t="s">
        <v>199</v>
      </c>
      <c r="G154" s="134" t="s">
        <v>153</v>
      </c>
      <c r="H154" s="135">
        <v>950</v>
      </c>
      <c r="I154" s="136"/>
      <c r="J154" s="137">
        <f>ROUND(I154*H154,2)</f>
        <v>0</v>
      </c>
      <c r="K154" s="133" t="s">
        <v>148</v>
      </c>
      <c r="L154" s="31"/>
      <c r="M154" s="138" t="s">
        <v>1</v>
      </c>
      <c r="N154" s="139" t="s">
        <v>41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149</v>
      </c>
      <c r="AT154" s="142" t="s">
        <v>144</v>
      </c>
      <c r="AU154" s="142" t="s">
        <v>86</v>
      </c>
      <c r="AY154" s="16" t="s">
        <v>141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84</v>
      </c>
      <c r="BK154" s="143">
        <f>ROUND(I154*H154,2)</f>
        <v>0</v>
      </c>
      <c r="BL154" s="16" t="s">
        <v>149</v>
      </c>
      <c r="BM154" s="142" t="s">
        <v>200</v>
      </c>
    </row>
    <row r="155" spans="2:65" s="1" customFormat="1" ht="37.799999999999997" customHeight="1">
      <c r="B155" s="31"/>
      <c r="C155" s="131" t="s">
        <v>201</v>
      </c>
      <c r="D155" s="131" t="s">
        <v>144</v>
      </c>
      <c r="E155" s="132" t="s">
        <v>202</v>
      </c>
      <c r="F155" s="133" t="s">
        <v>203</v>
      </c>
      <c r="G155" s="134" t="s">
        <v>153</v>
      </c>
      <c r="H155" s="135">
        <v>85500</v>
      </c>
      <c r="I155" s="136"/>
      <c r="J155" s="137">
        <f>ROUND(I155*H155,2)</f>
        <v>0</v>
      </c>
      <c r="K155" s="133" t="s">
        <v>148</v>
      </c>
      <c r="L155" s="31"/>
      <c r="M155" s="138" t="s">
        <v>1</v>
      </c>
      <c r="N155" s="139" t="s">
        <v>41</v>
      </c>
      <c r="P155" s="140">
        <f>O155*H155</f>
        <v>0</v>
      </c>
      <c r="Q155" s="140">
        <v>0</v>
      </c>
      <c r="R155" s="140">
        <f>Q155*H155</f>
        <v>0</v>
      </c>
      <c r="S155" s="140">
        <v>0</v>
      </c>
      <c r="T155" s="141">
        <f>S155*H155</f>
        <v>0</v>
      </c>
      <c r="AR155" s="142" t="s">
        <v>149</v>
      </c>
      <c r="AT155" s="142" t="s">
        <v>144</v>
      </c>
      <c r="AU155" s="142" t="s">
        <v>86</v>
      </c>
      <c r="AY155" s="16" t="s">
        <v>141</v>
      </c>
      <c r="BE155" s="143">
        <f>IF(N155="základní",J155,0)</f>
        <v>0</v>
      </c>
      <c r="BF155" s="143">
        <f>IF(N155="snížená",J155,0)</f>
        <v>0</v>
      </c>
      <c r="BG155" s="143">
        <f>IF(N155="zákl. přenesená",J155,0)</f>
        <v>0</v>
      </c>
      <c r="BH155" s="143">
        <f>IF(N155="sníž. přenesená",J155,0)</f>
        <v>0</v>
      </c>
      <c r="BI155" s="143">
        <f>IF(N155="nulová",J155,0)</f>
        <v>0</v>
      </c>
      <c r="BJ155" s="16" t="s">
        <v>84</v>
      </c>
      <c r="BK155" s="143">
        <f>ROUND(I155*H155,2)</f>
        <v>0</v>
      </c>
      <c r="BL155" s="16" t="s">
        <v>149</v>
      </c>
      <c r="BM155" s="142" t="s">
        <v>204</v>
      </c>
    </row>
    <row r="156" spans="2:65" s="12" customFormat="1" ht="10.199999999999999">
      <c r="B156" s="154"/>
      <c r="D156" s="155" t="s">
        <v>160</v>
      </c>
      <c r="F156" s="157" t="s">
        <v>205</v>
      </c>
      <c r="H156" s="158">
        <v>85500</v>
      </c>
      <c r="I156" s="159"/>
      <c r="L156" s="154"/>
      <c r="M156" s="160"/>
      <c r="T156" s="161"/>
      <c r="AT156" s="156" t="s">
        <v>160</v>
      </c>
      <c r="AU156" s="156" t="s">
        <v>86</v>
      </c>
      <c r="AV156" s="12" t="s">
        <v>86</v>
      </c>
      <c r="AW156" s="12" t="s">
        <v>4</v>
      </c>
      <c r="AX156" s="12" t="s">
        <v>84</v>
      </c>
      <c r="AY156" s="156" t="s">
        <v>141</v>
      </c>
    </row>
    <row r="157" spans="2:65" s="1" customFormat="1" ht="37.799999999999997" customHeight="1">
      <c r="B157" s="31"/>
      <c r="C157" s="131" t="s">
        <v>176</v>
      </c>
      <c r="D157" s="131" t="s">
        <v>144</v>
      </c>
      <c r="E157" s="132" t="s">
        <v>206</v>
      </c>
      <c r="F157" s="133" t="s">
        <v>207</v>
      </c>
      <c r="G157" s="134" t="s">
        <v>153</v>
      </c>
      <c r="H157" s="135">
        <v>950</v>
      </c>
      <c r="I157" s="136"/>
      <c r="J157" s="137">
        <f>ROUND(I157*H157,2)</f>
        <v>0</v>
      </c>
      <c r="K157" s="133" t="s">
        <v>148</v>
      </c>
      <c r="L157" s="31"/>
      <c r="M157" s="138" t="s">
        <v>1</v>
      </c>
      <c r="N157" s="139" t="s">
        <v>41</v>
      </c>
      <c r="P157" s="140">
        <f>O157*H157</f>
        <v>0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2" t="s">
        <v>149</v>
      </c>
      <c r="AT157" s="142" t="s">
        <v>144</v>
      </c>
      <c r="AU157" s="142" t="s">
        <v>86</v>
      </c>
      <c r="AY157" s="16" t="s">
        <v>141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6" t="s">
        <v>84</v>
      </c>
      <c r="BK157" s="143">
        <f>ROUND(I157*H157,2)</f>
        <v>0</v>
      </c>
      <c r="BL157" s="16" t="s">
        <v>149</v>
      </c>
      <c r="BM157" s="142" t="s">
        <v>208</v>
      </c>
    </row>
    <row r="158" spans="2:65" s="1" customFormat="1" ht="16.5" customHeight="1">
      <c r="B158" s="31"/>
      <c r="C158" s="131" t="s">
        <v>209</v>
      </c>
      <c r="D158" s="131" t="s">
        <v>144</v>
      </c>
      <c r="E158" s="132" t="s">
        <v>210</v>
      </c>
      <c r="F158" s="133" t="s">
        <v>211</v>
      </c>
      <c r="G158" s="134" t="s">
        <v>153</v>
      </c>
      <c r="H158" s="135">
        <v>950</v>
      </c>
      <c r="I158" s="136"/>
      <c r="J158" s="137">
        <f>ROUND(I158*H158,2)</f>
        <v>0</v>
      </c>
      <c r="K158" s="133" t="s">
        <v>148</v>
      </c>
      <c r="L158" s="31"/>
      <c r="M158" s="138" t="s">
        <v>1</v>
      </c>
      <c r="N158" s="139" t="s">
        <v>41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149</v>
      </c>
      <c r="AT158" s="142" t="s">
        <v>144</v>
      </c>
      <c r="AU158" s="142" t="s">
        <v>86</v>
      </c>
      <c r="AY158" s="16" t="s">
        <v>141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84</v>
      </c>
      <c r="BK158" s="143">
        <f>ROUND(I158*H158,2)</f>
        <v>0</v>
      </c>
      <c r="BL158" s="16" t="s">
        <v>149</v>
      </c>
      <c r="BM158" s="142" t="s">
        <v>212</v>
      </c>
    </row>
    <row r="159" spans="2:65" s="1" customFormat="1" ht="16.5" customHeight="1">
      <c r="B159" s="31"/>
      <c r="C159" s="131" t="s">
        <v>180</v>
      </c>
      <c r="D159" s="131" t="s">
        <v>144</v>
      </c>
      <c r="E159" s="132" t="s">
        <v>213</v>
      </c>
      <c r="F159" s="133" t="s">
        <v>214</v>
      </c>
      <c r="G159" s="134" t="s">
        <v>153</v>
      </c>
      <c r="H159" s="135">
        <v>85500</v>
      </c>
      <c r="I159" s="136"/>
      <c r="J159" s="137">
        <f>ROUND(I159*H159,2)</f>
        <v>0</v>
      </c>
      <c r="K159" s="133" t="s">
        <v>148</v>
      </c>
      <c r="L159" s="31"/>
      <c r="M159" s="138" t="s">
        <v>1</v>
      </c>
      <c r="N159" s="139" t="s">
        <v>41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149</v>
      </c>
      <c r="AT159" s="142" t="s">
        <v>144</v>
      </c>
      <c r="AU159" s="142" t="s">
        <v>86</v>
      </c>
      <c r="AY159" s="16" t="s">
        <v>141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84</v>
      </c>
      <c r="BK159" s="143">
        <f>ROUND(I159*H159,2)</f>
        <v>0</v>
      </c>
      <c r="BL159" s="16" t="s">
        <v>149</v>
      </c>
      <c r="BM159" s="142" t="s">
        <v>215</v>
      </c>
    </row>
    <row r="160" spans="2:65" s="12" customFormat="1" ht="10.199999999999999">
      <c r="B160" s="154"/>
      <c r="D160" s="155" t="s">
        <v>160</v>
      </c>
      <c r="F160" s="157" t="s">
        <v>205</v>
      </c>
      <c r="H160" s="158">
        <v>85500</v>
      </c>
      <c r="I160" s="159"/>
      <c r="L160" s="154"/>
      <c r="M160" s="160"/>
      <c r="T160" s="161"/>
      <c r="AT160" s="156" t="s">
        <v>160</v>
      </c>
      <c r="AU160" s="156" t="s">
        <v>86</v>
      </c>
      <c r="AV160" s="12" t="s">
        <v>86</v>
      </c>
      <c r="AW160" s="12" t="s">
        <v>4</v>
      </c>
      <c r="AX160" s="12" t="s">
        <v>84</v>
      </c>
      <c r="AY160" s="156" t="s">
        <v>141</v>
      </c>
    </row>
    <row r="161" spans="2:65" s="1" customFormat="1" ht="21.75" customHeight="1">
      <c r="B161" s="31"/>
      <c r="C161" s="131" t="s">
        <v>216</v>
      </c>
      <c r="D161" s="131" t="s">
        <v>144</v>
      </c>
      <c r="E161" s="132" t="s">
        <v>217</v>
      </c>
      <c r="F161" s="133" t="s">
        <v>218</v>
      </c>
      <c r="G161" s="134" t="s">
        <v>153</v>
      </c>
      <c r="H161" s="135">
        <v>950</v>
      </c>
      <c r="I161" s="136"/>
      <c r="J161" s="137">
        <f>ROUND(I161*H161,2)</f>
        <v>0</v>
      </c>
      <c r="K161" s="133" t="s">
        <v>148</v>
      </c>
      <c r="L161" s="31"/>
      <c r="M161" s="138" t="s">
        <v>1</v>
      </c>
      <c r="N161" s="139" t="s">
        <v>41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149</v>
      </c>
      <c r="AT161" s="142" t="s">
        <v>144</v>
      </c>
      <c r="AU161" s="142" t="s">
        <v>86</v>
      </c>
      <c r="AY161" s="16" t="s">
        <v>141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84</v>
      </c>
      <c r="BK161" s="143">
        <f>ROUND(I161*H161,2)</f>
        <v>0</v>
      </c>
      <c r="BL161" s="16" t="s">
        <v>149</v>
      </c>
      <c r="BM161" s="142" t="s">
        <v>219</v>
      </c>
    </row>
    <row r="162" spans="2:65" s="1" customFormat="1" ht="21.75" customHeight="1">
      <c r="B162" s="31"/>
      <c r="C162" s="131" t="s">
        <v>184</v>
      </c>
      <c r="D162" s="131" t="s">
        <v>144</v>
      </c>
      <c r="E162" s="132" t="s">
        <v>220</v>
      </c>
      <c r="F162" s="133" t="s">
        <v>221</v>
      </c>
      <c r="G162" s="134" t="s">
        <v>153</v>
      </c>
      <c r="H162" s="135">
        <v>4.0999999999999996</v>
      </c>
      <c r="I162" s="136"/>
      <c r="J162" s="137">
        <f>ROUND(I162*H162,2)</f>
        <v>0</v>
      </c>
      <c r="K162" s="133" t="s">
        <v>148</v>
      </c>
      <c r="L162" s="31"/>
      <c r="M162" s="138" t="s">
        <v>1</v>
      </c>
      <c r="N162" s="139" t="s">
        <v>41</v>
      </c>
      <c r="P162" s="140">
        <f>O162*H162</f>
        <v>0</v>
      </c>
      <c r="Q162" s="140">
        <v>0</v>
      </c>
      <c r="R162" s="140">
        <f>Q162*H162</f>
        <v>0</v>
      </c>
      <c r="S162" s="140">
        <v>6.7000000000000004E-2</v>
      </c>
      <c r="T162" s="141">
        <f>S162*H162</f>
        <v>0.2747</v>
      </c>
      <c r="AR162" s="142" t="s">
        <v>149</v>
      </c>
      <c r="AT162" s="142" t="s">
        <v>144</v>
      </c>
      <c r="AU162" s="142" t="s">
        <v>86</v>
      </c>
      <c r="AY162" s="16" t="s">
        <v>141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6" t="s">
        <v>84</v>
      </c>
      <c r="BK162" s="143">
        <f>ROUND(I162*H162,2)</f>
        <v>0</v>
      </c>
      <c r="BL162" s="16" t="s">
        <v>149</v>
      </c>
      <c r="BM162" s="142" t="s">
        <v>222</v>
      </c>
    </row>
    <row r="163" spans="2:65" s="1" customFormat="1" ht="24.15" customHeight="1">
      <c r="B163" s="31"/>
      <c r="C163" s="131" t="s">
        <v>7</v>
      </c>
      <c r="D163" s="131" t="s">
        <v>144</v>
      </c>
      <c r="E163" s="132" t="s">
        <v>223</v>
      </c>
      <c r="F163" s="133" t="s">
        <v>224</v>
      </c>
      <c r="G163" s="134" t="s">
        <v>153</v>
      </c>
      <c r="H163" s="135">
        <v>375</v>
      </c>
      <c r="I163" s="136"/>
      <c r="J163" s="137">
        <f>ROUND(I163*H163,2)</f>
        <v>0</v>
      </c>
      <c r="K163" s="133" t="s">
        <v>148</v>
      </c>
      <c r="L163" s="31"/>
      <c r="M163" s="138" t="s">
        <v>1</v>
      </c>
      <c r="N163" s="139" t="s">
        <v>41</v>
      </c>
      <c r="P163" s="140">
        <f>O163*H163</f>
        <v>0</v>
      </c>
      <c r="Q163" s="140">
        <v>0</v>
      </c>
      <c r="R163" s="140">
        <f>Q163*H163</f>
        <v>0</v>
      </c>
      <c r="S163" s="140">
        <v>1.4999999999999999E-2</v>
      </c>
      <c r="T163" s="141">
        <f>S163*H163</f>
        <v>5.625</v>
      </c>
      <c r="AR163" s="142" t="s">
        <v>149</v>
      </c>
      <c r="AT163" s="142" t="s">
        <v>144</v>
      </c>
      <c r="AU163" s="142" t="s">
        <v>86</v>
      </c>
      <c r="AY163" s="16" t="s">
        <v>141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84</v>
      </c>
      <c r="BK163" s="143">
        <f>ROUND(I163*H163,2)</f>
        <v>0</v>
      </c>
      <c r="BL163" s="16" t="s">
        <v>149</v>
      </c>
      <c r="BM163" s="142" t="s">
        <v>225</v>
      </c>
    </row>
    <row r="164" spans="2:65" s="1" customFormat="1" ht="24.15" customHeight="1">
      <c r="B164" s="31"/>
      <c r="C164" s="131" t="s">
        <v>189</v>
      </c>
      <c r="D164" s="131" t="s">
        <v>144</v>
      </c>
      <c r="E164" s="132" t="s">
        <v>226</v>
      </c>
      <c r="F164" s="133" t="s">
        <v>227</v>
      </c>
      <c r="G164" s="134" t="s">
        <v>153</v>
      </c>
      <c r="H164" s="135">
        <v>950</v>
      </c>
      <c r="I164" s="136"/>
      <c r="J164" s="137">
        <f>ROUND(I164*H164,2)</f>
        <v>0</v>
      </c>
      <c r="K164" s="133" t="s">
        <v>148</v>
      </c>
      <c r="L164" s="31"/>
      <c r="M164" s="138" t="s">
        <v>1</v>
      </c>
      <c r="N164" s="139" t="s">
        <v>41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149</v>
      </c>
      <c r="AT164" s="142" t="s">
        <v>144</v>
      </c>
      <c r="AU164" s="142" t="s">
        <v>86</v>
      </c>
      <c r="AY164" s="16" t="s">
        <v>141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84</v>
      </c>
      <c r="BK164" s="143">
        <f>ROUND(I164*H164,2)</f>
        <v>0</v>
      </c>
      <c r="BL164" s="16" t="s">
        <v>149</v>
      </c>
      <c r="BM164" s="142" t="s">
        <v>228</v>
      </c>
    </row>
    <row r="165" spans="2:65" s="1" customFormat="1" ht="24.15" customHeight="1">
      <c r="B165" s="31"/>
      <c r="C165" s="131" t="s">
        <v>229</v>
      </c>
      <c r="D165" s="131" t="s">
        <v>144</v>
      </c>
      <c r="E165" s="132" t="s">
        <v>230</v>
      </c>
      <c r="F165" s="133" t="s">
        <v>231</v>
      </c>
      <c r="G165" s="134" t="s">
        <v>153</v>
      </c>
      <c r="H165" s="135">
        <v>950</v>
      </c>
      <c r="I165" s="136"/>
      <c r="J165" s="137">
        <f>ROUND(I165*H165,2)</f>
        <v>0</v>
      </c>
      <c r="K165" s="133" t="s">
        <v>148</v>
      </c>
      <c r="L165" s="31"/>
      <c r="M165" s="138" t="s">
        <v>1</v>
      </c>
      <c r="N165" s="139" t="s">
        <v>41</v>
      </c>
      <c r="P165" s="140">
        <f>O165*H165</f>
        <v>0</v>
      </c>
      <c r="Q165" s="140">
        <v>0</v>
      </c>
      <c r="R165" s="140">
        <f>Q165*H165</f>
        <v>0</v>
      </c>
      <c r="S165" s="140">
        <v>0</v>
      </c>
      <c r="T165" s="141">
        <f>S165*H165</f>
        <v>0</v>
      </c>
      <c r="AR165" s="142" t="s">
        <v>149</v>
      </c>
      <c r="AT165" s="142" t="s">
        <v>144</v>
      </c>
      <c r="AU165" s="142" t="s">
        <v>86</v>
      </c>
      <c r="AY165" s="16" t="s">
        <v>141</v>
      </c>
      <c r="BE165" s="143">
        <f>IF(N165="základní",J165,0)</f>
        <v>0</v>
      </c>
      <c r="BF165" s="143">
        <f>IF(N165="snížená",J165,0)</f>
        <v>0</v>
      </c>
      <c r="BG165" s="143">
        <f>IF(N165="zákl. přenesená",J165,0)</f>
        <v>0</v>
      </c>
      <c r="BH165" s="143">
        <f>IF(N165="sníž. přenesená",J165,0)</f>
        <v>0</v>
      </c>
      <c r="BI165" s="143">
        <f>IF(N165="nulová",J165,0)</f>
        <v>0</v>
      </c>
      <c r="BJ165" s="16" t="s">
        <v>84</v>
      </c>
      <c r="BK165" s="143">
        <f>ROUND(I165*H165,2)</f>
        <v>0</v>
      </c>
      <c r="BL165" s="16" t="s">
        <v>149</v>
      </c>
      <c r="BM165" s="142" t="s">
        <v>232</v>
      </c>
    </row>
    <row r="166" spans="2:65" s="11" customFormat="1" ht="22.8" customHeight="1">
      <c r="B166" s="119"/>
      <c r="D166" s="120" t="s">
        <v>75</v>
      </c>
      <c r="E166" s="129" t="s">
        <v>233</v>
      </c>
      <c r="F166" s="129" t="s">
        <v>234</v>
      </c>
      <c r="I166" s="122"/>
      <c r="J166" s="130">
        <f>BK166</f>
        <v>0</v>
      </c>
      <c r="L166" s="119"/>
      <c r="M166" s="124"/>
      <c r="P166" s="125">
        <f>SUM(P167:P175)</f>
        <v>0</v>
      </c>
      <c r="R166" s="125">
        <f>SUM(R167:R175)</f>
        <v>0</v>
      </c>
      <c r="T166" s="126">
        <f>SUM(T167:T175)</f>
        <v>0</v>
      </c>
      <c r="AR166" s="120" t="s">
        <v>84</v>
      </c>
      <c r="AT166" s="127" t="s">
        <v>75</v>
      </c>
      <c r="AU166" s="127" t="s">
        <v>84</v>
      </c>
      <c r="AY166" s="120" t="s">
        <v>141</v>
      </c>
      <c r="BK166" s="128">
        <f>SUM(BK167:BK175)</f>
        <v>0</v>
      </c>
    </row>
    <row r="167" spans="2:65" s="1" customFormat="1" ht="33" customHeight="1">
      <c r="B167" s="31"/>
      <c r="C167" s="131" t="s">
        <v>192</v>
      </c>
      <c r="D167" s="131" t="s">
        <v>144</v>
      </c>
      <c r="E167" s="132" t="s">
        <v>235</v>
      </c>
      <c r="F167" s="133" t="s">
        <v>236</v>
      </c>
      <c r="G167" s="134" t="s">
        <v>237</v>
      </c>
      <c r="H167" s="135">
        <v>51.834000000000003</v>
      </c>
      <c r="I167" s="136"/>
      <c r="J167" s="137">
        <f>ROUND(I167*H167,2)</f>
        <v>0</v>
      </c>
      <c r="K167" s="133" t="s">
        <v>148</v>
      </c>
      <c r="L167" s="31"/>
      <c r="M167" s="138" t="s">
        <v>1</v>
      </c>
      <c r="N167" s="139" t="s">
        <v>41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149</v>
      </c>
      <c r="AT167" s="142" t="s">
        <v>144</v>
      </c>
      <c r="AU167" s="142" t="s">
        <v>86</v>
      </c>
      <c r="AY167" s="16" t="s">
        <v>141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84</v>
      </c>
      <c r="BK167" s="143">
        <f>ROUND(I167*H167,2)</f>
        <v>0</v>
      </c>
      <c r="BL167" s="16" t="s">
        <v>149</v>
      </c>
      <c r="BM167" s="142" t="s">
        <v>238</v>
      </c>
    </row>
    <row r="168" spans="2:65" s="1" customFormat="1" ht="24.15" customHeight="1">
      <c r="B168" s="31"/>
      <c r="C168" s="131" t="s">
        <v>239</v>
      </c>
      <c r="D168" s="131" t="s">
        <v>144</v>
      </c>
      <c r="E168" s="132" t="s">
        <v>240</v>
      </c>
      <c r="F168" s="133" t="s">
        <v>241</v>
      </c>
      <c r="G168" s="134" t="s">
        <v>237</v>
      </c>
      <c r="H168" s="135">
        <v>51.834000000000003</v>
      </c>
      <c r="I168" s="136"/>
      <c r="J168" s="137">
        <f>ROUND(I168*H168,2)</f>
        <v>0</v>
      </c>
      <c r="K168" s="133" t="s">
        <v>148</v>
      </c>
      <c r="L168" s="31"/>
      <c r="M168" s="138" t="s">
        <v>1</v>
      </c>
      <c r="N168" s="139" t="s">
        <v>41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149</v>
      </c>
      <c r="AT168" s="142" t="s">
        <v>144</v>
      </c>
      <c r="AU168" s="142" t="s">
        <v>86</v>
      </c>
      <c r="AY168" s="16" t="s">
        <v>141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84</v>
      </c>
      <c r="BK168" s="143">
        <f>ROUND(I168*H168,2)</f>
        <v>0</v>
      </c>
      <c r="BL168" s="16" t="s">
        <v>149</v>
      </c>
      <c r="BM168" s="142" t="s">
        <v>242</v>
      </c>
    </row>
    <row r="169" spans="2:65" s="1" customFormat="1" ht="24.15" customHeight="1">
      <c r="B169" s="31"/>
      <c r="C169" s="131" t="s">
        <v>196</v>
      </c>
      <c r="D169" s="131" t="s">
        <v>144</v>
      </c>
      <c r="E169" s="132" t="s">
        <v>243</v>
      </c>
      <c r="F169" s="133" t="s">
        <v>244</v>
      </c>
      <c r="G169" s="134" t="s">
        <v>237</v>
      </c>
      <c r="H169" s="135">
        <v>1975.5</v>
      </c>
      <c r="I169" s="136"/>
      <c r="J169" s="137">
        <f>ROUND(I169*H169,2)</f>
        <v>0</v>
      </c>
      <c r="K169" s="133" t="s">
        <v>148</v>
      </c>
      <c r="L169" s="31"/>
      <c r="M169" s="138" t="s">
        <v>1</v>
      </c>
      <c r="N169" s="139" t="s">
        <v>41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149</v>
      </c>
      <c r="AT169" s="142" t="s">
        <v>144</v>
      </c>
      <c r="AU169" s="142" t="s">
        <v>86</v>
      </c>
      <c r="AY169" s="16" t="s">
        <v>141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84</v>
      </c>
      <c r="BK169" s="143">
        <f>ROUND(I169*H169,2)</f>
        <v>0</v>
      </c>
      <c r="BL169" s="16" t="s">
        <v>149</v>
      </c>
      <c r="BM169" s="142" t="s">
        <v>245</v>
      </c>
    </row>
    <row r="170" spans="2:65" s="12" customFormat="1" ht="10.199999999999999">
      <c r="B170" s="154"/>
      <c r="D170" s="155" t="s">
        <v>160</v>
      </c>
      <c r="E170" s="156" t="s">
        <v>1</v>
      </c>
      <c r="F170" s="157" t="s">
        <v>246</v>
      </c>
      <c r="H170" s="158">
        <v>1975.5</v>
      </c>
      <c r="I170" s="159"/>
      <c r="L170" s="154"/>
      <c r="M170" s="160"/>
      <c r="T170" s="161"/>
      <c r="AT170" s="156" t="s">
        <v>160</v>
      </c>
      <c r="AU170" s="156" t="s">
        <v>86</v>
      </c>
      <c r="AV170" s="12" t="s">
        <v>86</v>
      </c>
      <c r="AW170" s="12" t="s">
        <v>32</v>
      </c>
      <c r="AX170" s="12" t="s">
        <v>76</v>
      </c>
      <c r="AY170" s="156" t="s">
        <v>141</v>
      </c>
    </row>
    <row r="171" spans="2:65" s="13" customFormat="1" ht="10.199999999999999">
      <c r="B171" s="162"/>
      <c r="D171" s="155" t="s">
        <v>160</v>
      </c>
      <c r="E171" s="163" t="s">
        <v>1</v>
      </c>
      <c r="F171" s="164" t="s">
        <v>162</v>
      </c>
      <c r="H171" s="165">
        <v>1975.5</v>
      </c>
      <c r="I171" s="166"/>
      <c r="L171" s="162"/>
      <c r="M171" s="167"/>
      <c r="T171" s="168"/>
      <c r="AT171" s="163" t="s">
        <v>160</v>
      </c>
      <c r="AU171" s="163" t="s">
        <v>86</v>
      </c>
      <c r="AV171" s="13" t="s">
        <v>149</v>
      </c>
      <c r="AW171" s="13" t="s">
        <v>32</v>
      </c>
      <c r="AX171" s="13" t="s">
        <v>84</v>
      </c>
      <c r="AY171" s="163" t="s">
        <v>141</v>
      </c>
    </row>
    <row r="172" spans="2:65" s="1" customFormat="1" ht="33" customHeight="1">
      <c r="B172" s="31"/>
      <c r="C172" s="131" t="s">
        <v>247</v>
      </c>
      <c r="D172" s="131" t="s">
        <v>144</v>
      </c>
      <c r="E172" s="132" t="s">
        <v>248</v>
      </c>
      <c r="F172" s="133" t="s">
        <v>249</v>
      </c>
      <c r="G172" s="134" t="s">
        <v>237</v>
      </c>
      <c r="H172" s="135">
        <v>7.5789999999999997</v>
      </c>
      <c r="I172" s="136"/>
      <c r="J172" s="137">
        <f>ROUND(I172*H172,2)</f>
        <v>0</v>
      </c>
      <c r="K172" s="133" t="s">
        <v>148</v>
      </c>
      <c r="L172" s="31"/>
      <c r="M172" s="138" t="s">
        <v>1</v>
      </c>
      <c r="N172" s="139" t="s">
        <v>41</v>
      </c>
      <c r="P172" s="140">
        <f>O172*H172</f>
        <v>0</v>
      </c>
      <c r="Q172" s="140">
        <v>0</v>
      </c>
      <c r="R172" s="140">
        <f>Q172*H172</f>
        <v>0</v>
      </c>
      <c r="S172" s="140">
        <v>0</v>
      </c>
      <c r="T172" s="141">
        <f>S172*H172</f>
        <v>0</v>
      </c>
      <c r="AR172" s="142" t="s">
        <v>149</v>
      </c>
      <c r="AT172" s="142" t="s">
        <v>144</v>
      </c>
      <c r="AU172" s="142" t="s">
        <v>86</v>
      </c>
      <c r="AY172" s="16" t="s">
        <v>141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6" t="s">
        <v>84</v>
      </c>
      <c r="BK172" s="143">
        <f>ROUND(I172*H172,2)</f>
        <v>0</v>
      </c>
      <c r="BL172" s="16" t="s">
        <v>149</v>
      </c>
      <c r="BM172" s="142" t="s">
        <v>250</v>
      </c>
    </row>
    <row r="173" spans="2:65" s="1" customFormat="1" ht="33" customHeight="1">
      <c r="B173" s="31"/>
      <c r="C173" s="131" t="s">
        <v>222</v>
      </c>
      <c r="D173" s="131" t="s">
        <v>144</v>
      </c>
      <c r="E173" s="132" t="s">
        <v>251</v>
      </c>
      <c r="F173" s="133" t="s">
        <v>252</v>
      </c>
      <c r="G173" s="134" t="s">
        <v>237</v>
      </c>
      <c r="H173" s="135">
        <v>11.69</v>
      </c>
      <c r="I173" s="136"/>
      <c r="J173" s="137">
        <f>ROUND(I173*H173,2)</f>
        <v>0</v>
      </c>
      <c r="K173" s="133" t="s">
        <v>148</v>
      </c>
      <c r="L173" s="31"/>
      <c r="M173" s="138" t="s">
        <v>1</v>
      </c>
      <c r="N173" s="139" t="s">
        <v>41</v>
      </c>
      <c r="P173" s="140">
        <f>O173*H173</f>
        <v>0</v>
      </c>
      <c r="Q173" s="140">
        <v>0</v>
      </c>
      <c r="R173" s="140">
        <f>Q173*H173</f>
        <v>0</v>
      </c>
      <c r="S173" s="140">
        <v>0</v>
      </c>
      <c r="T173" s="141">
        <f>S173*H173</f>
        <v>0</v>
      </c>
      <c r="AR173" s="142" t="s">
        <v>149</v>
      </c>
      <c r="AT173" s="142" t="s">
        <v>144</v>
      </c>
      <c r="AU173" s="142" t="s">
        <v>86</v>
      </c>
      <c r="AY173" s="16" t="s">
        <v>141</v>
      </c>
      <c r="BE173" s="143">
        <f>IF(N173="základní",J173,0)</f>
        <v>0</v>
      </c>
      <c r="BF173" s="143">
        <f>IF(N173="snížená",J173,0)</f>
        <v>0</v>
      </c>
      <c r="BG173" s="143">
        <f>IF(N173="zákl. přenesená",J173,0)</f>
        <v>0</v>
      </c>
      <c r="BH173" s="143">
        <f>IF(N173="sníž. přenesená",J173,0)</f>
        <v>0</v>
      </c>
      <c r="BI173" s="143">
        <f>IF(N173="nulová",J173,0)</f>
        <v>0</v>
      </c>
      <c r="BJ173" s="16" t="s">
        <v>84</v>
      </c>
      <c r="BK173" s="143">
        <f>ROUND(I173*H173,2)</f>
        <v>0</v>
      </c>
      <c r="BL173" s="16" t="s">
        <v>149</v>
      </c>
      <c r="BM173" s="142" t="s">
        <v>253</v>
      </c>
    </row>
    <row r="174" spans="2:65" s="1" customFormat="1" ht="33" customHeight="1">
      <c r="B174" s="31"/>
      <c r="C174" s="131" t="s">
        <v>254</v>
      </c>
      <c r="D174" s="131" t="s">
        <v>144</v>
      </c>
      <c r="E174" s="132" t="s">
        <v>255</v>
      </c>
      <c r="F174" s="133" t="s">
        <v>256</v>
      </c>
      <c r="G174" s="134" t="s">
        <v>237</v>
      </c>
      <c r="H174" s="135">
        <v>12.525</v>
      </c>
      <c r="I174" s="136"/>
      <c r="J174" s="137">
        <f>ROUND(I174*H174,2)</f>
        <v>0</v>
      </c>
      <c r="K174" s="133" t="s">
        <v>148</v>
      </c>
      <c r="L174" s="31"/>
      <c r="M174" s="138" t="s">
        <v>1</v>
      </c>
      <c r="N174" s="139" t="s">
        <v>41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149</v>
      </c>
      <c r="AT174" s="142" t="s">
        <v>144</v>
      </c>
      <c r="AU174" s="142" t="s">
        <v>86</v>
      </c>
      <c r="AY174" s="16" t="s">
        <v>141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84</v>
      </c>
      <c r="BK174" s="143">
        <f>ROUND(I174*H174,2)</f>
        <v>0</v>
      </c>
      <c r="BL174" s="16" t="s">
        <v>149</v>
      </c>
      <c r="BM174" s="142" t="s">
        <v>257</v>
      </c>
    </row>
    <row r="175" spans="2:65" s="1" customFormat="1" ht="37.799999999999997" customHeight="1">
      <c r="B175" s="31"/>
      <c r="C175" s="131" t="s">
        <v>225</v>
      </c>
      <c r="D175" s="131" t="s">
        <v>144</v>
      </c>
      <c r="E175" s="132" t="s">
        <v>258</v>
      </c>
      <c r="F175" s="133" t="s">
        <v>259</v>
      </c>
      <c r="G175" s="134" t="s">
        <v>237</v>
      </c>
      <c r="H175" s="135">
        <v>20.04</v>
      </c>
      <c r="I175" s="136"/>
      <c r="J175" s="137">
        <f>ROUND(I175*H175,2)</f>
        <v>0</v>
      </c>
      <c r="K175" s="133" t="s">
        <v>148</v>
      </c>
      <c r="L175" s="31"/>
      <c r="M175" s="138" t="s">
        <v>1</v>
      </c>
      <c r="N175" s="139" t="s">
        <v>41</v>
      </c>
      <c r="P175" s="140">
        <f>O175*H175</f>
        <v>0</v>
      </c>
      <c r="Q175" s="140">
        <v>0</v>
      </c>
      <c r="R175" s="140">
        <f>Q175*H175</f>
        <v>0</v>
      </c>
      <c r="S175" s="140">
        <v>0</v>
      </c>
      <c r="T175" s="141">
        <f>S175*H175</f>
        <v>0</v>
      </c>
      <c r="AR175" s="142" t="s">
        <v>149</v>
      </c>
      <c r="AT175" s="142" t="s">
        <v>144</v>
      </c>
      <c r="AU175" s="142" t="s">
        <v>86</v>
      </c>
      <c r="AY175" s="16" t="s">
        <v>141</v>
      </c>
      <c r="BE175" s="143">
        <f>IF(N175="základní",J175,0)</f>
        <v>0</v>
      </c>
      <c r="BF175" s="143">
        <f>IF(N175="snížená",J175,0)</f>
        <v>0</v>
      </c>
      <c r="BG175" s="143">
        <f>IF(N175="zákl. přenesená",J175,0)</f>
        <v>0</v>
      </c>
      <c r="BH175" s="143">
        <f>IF(N175="sníž. přenesená",J175,0)</f>
        <v>0</v>
      </c>
      <c r="BI175" s="143">
        <f>IF(N175="nulová",J175,0)</f>
        <v>0</v>
      </c>
      <c r="BJ175" s="16" t="s">
        <v>84</v>
      </c>
      <c r="BK175" s="143">
        <f>ROUND(I175*H175,2)</f>
        <v>0</v>
      </c>
      <c r="BL175" s="16" t="s">
        <v>149</v>
      </c>
      <c r="BM175" s="142" t="s">
        <v>260</v>
      </c>
    </row>
    <row r="176" spans="2:65" s="11" customFormat="1" ht="22.8" customHeight="1">
      <c r="B176" s="119"/>
      <c r="D176" s="120" t="s">
        <v>75</v>
      </c>
      <c r="E176" s="129" t="s">
        <v>261</v>
      </c>
      <c r="F176" s="129" t="s">
        <v>262</v>
      </c>
      <c r="I176" s="122"/>
      <c r="J176" s="130">
        <f>BK176</f>
        <v>0</v>
      </c>
      <c r="L176" s="119"/>
      <c r="M176" s="124"/>
      <c r="P176" s="125">
        <f>P177</f>
        <v>0</v>
      </c>
      <c r="R176" s="125">
        <f>R177</f>
        <v>0</v>
      </c>
      <c r="T176" s="126">
        <f>T177</f>
        <v>0</v>
      </c>
      <c r="AR176" s="120" t="s">
        <v>84</v>
      </c>
      <c r="AT176" s="127" t="s">
        <v>75</v>
      </c>
      <c r="AU176" s="127" t="s">
        <v>84</v>
      </c>
      <c r="AY176" s="120" t="s">
        <v>141</v>
      </c>
      <c r="BK176" s="128">
        <f>BK177</f>
        <v>0</v>
      </c>
    </row>
    <row r="177" spans="2:65" s="1" customFormat="1" ht="21.75" customHeight="1">
      <c r="B177" s="31"/>
      <c r="C177" s="131" t="s">
        <v>263</v>
      </c>
      <c r="D177" s="131" t="s">
        <v>144</v>
      </c>
      <c r="E177" s="132" t="s">
        <v>264</v>
      </c>
      <c r="F177" s="133" t="s">
        <v>265</v>
      </c>
      <c r="G177" s="134" t="s">
        <v>237</v>
      </c>
      <c r="H177" s="135">
        <v>19.878</v>
      </c>
      <c r="I177" s="136"/>
      <c r="J177" s="137">
        <f>ROUND(I177*H177,2)</f>
        <v>0</v>
      </c>
      <c r="K177" s="133" t="s">
        <v>148</v>
      </c>
      <c r="L177" s="31"/>
      <c r="M177" s="138" t="s">
        <v>1</v>
      </c>
      <c r="N177" s="139" t="s">
        <v>41</v>
      </c>
      <c r="P177" s="140">
        <f>O177*H177</f>
        <v>0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149</v>
      </c>
      <c r="AT177" s="142" t="s">
        <v>144</v>
      </c>
      <c r="AU177" s="142" t="s">
        <v>86</v>
      </c>
      <c r="AY177" s="16" t="s">
        <v>141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84</v>
      </c>
      <c r="BK177" s="143">
        <f>ROUND(I177*H177,2)</f>
        <v>0</v>
      </c>
      <c r="BL177" s="16" t="s">
        <v>149</v>
      </c>
      <c r="BM177" s="142" t="s">
        <v>266</v>
      </c>
    </row>
    <row r="178" spans="2:65" s="11" customFormat="1" ht="25.95" customHeight="1">
      <c r="B178" s="119"/>
      <c r="D178" s="120" t="s">
        <v>75</v>
      </c>
      <c r="E178" s="121" t="s">
        <v>267</v>
      </c>
      <c r="F178" s="121" t="s">
        <v>268</v>
      </c>
      <c r="I178" s="122"/>
      <c r="J178" s="123">
        <f>BK178</f>
        <v>0</v>
      </c>
      <c r="L178" s="119"/>
      <c r="M178" s="124"/>
      <c r="P178" s="125">
        <f>P179+P197+P208+P215+P225+P233+P250</f>
        <v>0</v>
      </c>
      <c r="R178" s="125">
        <f>R179+R197+R208+R215+R225+R233+R250</f>
        <v>32.396316400000003</v>
      </c>
      <c r="T178" s="126">
        <f>T179+T197+T208+T215+T225+T233+T250</f>
        <v>45.9328</v>
      </c>
      <c r="AR178" s="120" t="s">
        <v>86</v>
      </c>
      <c r="AT178" s="127" t="s">
        <v>75</v>
      </c>
      <c r="AU178" s="127" t="s">
        <v>76</v>
      </c>
      <c r="AY178" s="120" t="s">
        <v>141</v>
      </c>
      <c r="BK178" s="128">
        <f>BK179+BK197+BK208+BK215+BK225+BK233+BK250</f>
        <v>0</v>
      </c>
    </row>
    <row r="179" spans="2:65" s="11" customFormat="1" ht="22.8" customHeight="1">
      <c r="B179" s="119"/>
      <c r="D179" s="120" t="s">
        <v>75</v>
      </c>
      <c r="E179" s="129" t="s">
        <v>269</v>
      </c>
      <c r="F179" s="129" t="s">
        <v>270</v>
      </c>
      <c r="I179" s="122"/>
      <c r="J179" s="130">
        <f>BK179</f>
        <v>0</v>
      </c>
      <c r="L179" s="119"/>
      <c r="M179" s="124"/>
      <c r="P179" s="125">
        <f>SUM(P180:P196)</f>
        <v>0</v>
      </c>
      <c r="R179" s="125">
        <f>SUM(R180:R196)</f>
        <v>6.6410720000000003</v>
      </c>
      <c r="T179" s="126">
        <f>SUM(T180:T196)</f>
        <v>1.2792000000000001</v>
      </c>
      <c r="AR179" s="120" t="s">
        <v>86</v>
      </c>
      <c r="AT179" s="127" t="s">
        <v>75</v>
      </c>
      <c r="AU179" s="127" t="s">
        <v>84</v>
      </c>
      <c r="AY179" s="120" t="s">
        <v>141</v>
      </c>
      <c r="BK179" s="128">
        <f>SUM(BK180:BK196)</f>
        <v>0</v>
      </c>
    </row>
    <row r="180" spans="2:65" s="1" customFormat="1" ht="37.799999999999997" customHeight="1">
      <c r="B180" s="31"/>
      <c r="C180" s="131" t="s">
        <v>238</v>
      </c>
      <c r="D180" s="131" t="s">
        <v>144</v>
      </c>
      <c r="E180" s="132" t="s">
        <v>271</v>
      </c>
      <c r="F180" s="133" t="s">
        <v>272</v>
      </c>
      <c r="G180" s="134" t="s">
        <v>153</v>
      </c>
      <c r="H180" s="135">
        <v>639.6</v>
      </c>
      <c r="I180" s="136"/>
      <c r="J180" s="137">
        <f>ROUND(I180*H180,2)</f>
        <v>0</v>
      </c>
      <c r="K180" s="133" t="s">
        <v>148</v>
      </c>
      <c r="L180" s="31"/>
      <c r="M180" s="138" t="s">
        <v>1</v>
      </c>
      <c r="N180" s="139" t="s">
        <v>41</v>
      </c>
      <c r="P180" s="140">
        <f>O180*H180</f>
        <v>0</v>
      </c>
      <c r="Q180" s="140">
        <v>0</v>
      </c>
      <c r="R180" s="140">
        <f>Q180*H180</f>
        <v>0</v>
      </c>
      <c r="S180" s="140">
        <v>2E-3</v>
      </c>
      <c r="T180" s="141">
        <f>S180*H180</f>
        <v>1.2792000000000001</v>
      </c>
      <c r="AR180" s="142" t="s">
        <v>176</v>
      </c>
      <c r="AT180" s="142" t="s">
        <v>144</v>
      </c>
      <c r="AU180" s="142" t="s">
        <v>86</v>
      </c>
      <c r="AY180" s="16" t="s">
        <v>141</v>
      </c>
      <c r="BE180" s="143">
        <f>IF(N180="základní",J180,0)</f>
        <v>0</v>
      </c>
      <c r="BF180" s="143">
        <f>IF(N180="snížená",J180,0)</f>
        <v>0</v>
      </c>
      <c r="BG180" s="143">
        <f>IF(N180="zákl. přenesená",J180,0)</f>
        <v>0</v>
      </c>
      <c r="BH180" s="143">
        <f>IF(N180="sníž. přenesená",J180,0)</f>
        <v>0</v>
      </c>
      <c r="BI180" s="143">
        <f>IF(N180="nulová",J180,0)</f>
        <v>0</v>
      </c>
      <c r="BJ180" s="16" t="s">
        <v>84</v>
      </c>
      <c r="BK180" s="143">
        <f>ROUND(I180*H180,2)</f>
        <v>0</v>
      </c>
      <c r="BL180" s="16" t="s">
        <v>176</v>
      </c>
      <c r="BM180" s="142" t="s">
        <v>273</v>
      </c>
    </row>
    <row r="181" spans="2:65" s="1" customFormat="1" ht="24.15" customHeight="1">
      <c r="B181" s="31"/>
      <c r="C181" s="131" t="s">
        <v>274</v>
      </c>
      <c r="D181" s="131" t="s">
        <v>144</v>
      </c>
      <c r="E181" s="132" t="s">
        <v>275</v>
      </c>
      <c r="F181" s="133" t="s">
        <v>276</v>
      </c>
      <c r="G181" s="134" t="s">
        <v>153</v>
      </c>
      <c r="H181" s="135">
        <v>639.6</v>
      </c>
      <c r="I181" s="136"/>
      <c r="J181" s="137">
        <f>ROUND(I181*H181,2)</f>
        <v>0</v>
      </c>
      <c r="K181" s="133" t="s">
        <v>148</v>
      </c>
      <c r="L181" s="31"/>
      <c r="M181" s="138" t="s">
        <v>1</v>
      </c>
      <c r="N181" s="139" t="s">
        <v>41</v>
      </c>
      <c r="P181" s="140">
        <f>O181*H181</f>
        <v>0</v>
      </c>
      <c r="Q181" s="140">
        <v>0</v>
      </c>
      <c r="R181" s="140">
        <f>Q181*H181</f>
        <v>0</v>
      </c>
      <c r="S181" s="140">
        <v>0</v>
      </c>
      <c r="T181" s="141">
        <f>S181*H181</f>
        <v>0</v>
      </c>
      <c r="AR181" s="142" t="s">
        <v>176</v>
      </c>
      <c r="AT181" s="142" t="s">
        <v>144</v>
      </c>
      <c r="AU181" s="142" t="s">
        <v>86</v>
      </c>
      <c r="AY181" s="16" t="s">
        <v>141</v>
      </c>
      <c r="BE181" s="143">
        <f>IF(N181="základní",J181,0)</f>
        <v>0</v>
      </c>
      <c r="BF181" s="143">
        <f>IF(N181="snížená",J181,0)</f>
        <v>0</v>
      </c>
      <c r="BG181" s="143">
        <f>IF(N181="zákl. přenesená",J181,0)</f>
        <v>0</v>
      </c>
      <c r="BH181" s="143">
        <f>IF(N181="sníž. přenesená",J181,0)</f>
        <v>0</v>
      </c>
      <c r="BI181" s="143">
        <f>IF(N181="nulová",J181,0)</f>
        <v>0</v>
      </c>
      <c r="BJ181" s="16" t="s">
        <v>84</v>
      </c>
      <c r="BK181" s="143">
        <f>ROUND(I181*H181,2)</f>
        <v>0</v>
      </c>
      <c r="BL181" s="16" t="s">
        <v>176</v>
      </c>
      <c r="BM181" s="142" t="s">
        <v>277</v>
      </c>
    </row>
    <row r="182" spans="2:65" s="1" customFormat="1" ht="16.5" customHeight="1">
      <c r="B182" s="31"/>
      <c r="C182" s="144" t="s">
        <v>242</v>
      </c>
      <c r="D182" s="144" t="s">
        <v>150</v>
      </c>
      <c r="E182" s="145" t="s">
        <v>278</v>
      </c>
      <c r="F182" s="146" t="s">
        <v>279</v>
      </c>
      <c r="G182" s="147" t="s">
        <v>237</v>
      </c>
      <c r="H182" s="148">
        <v>0.20499999999999999</v>
      </c>
      <c r="I182" s="149"/>
      <c r="J182" s="150">
        <f>ROUND(I182*H182,2)</f>
        <v>0</v>
      </c>
      <c r="K182" s="146" t="s">
        <v>148</v>
      </c>
      <c r="L182" s="151"/>
      <c r="M182" s="152" t="s">
        <v>1</v>
      </c>
      <c r="N182" s="153" t="s">
        <v>41</v>
      </c>
      <c r="P182" s="140">
        <f>O182*H182</f>
        <v>0</v>
      </c>
      <c r="Q182" s="140">
        <v>1</v>
      </c>
      <c r="R182" s="140">
        <f>Q182*H182</f>
        <v>0.20499999999999999</v>
      </c>
      <c r="S182" s="140">
        <v>0</v>
      </c>
      <c r="T182" s="141">
        <f>S182*H182</f>
        <v>0</v>
      </c>
      <c r="AR182" s="142" t="s">
        <v>238</v>
      </c>
      <c r="AT182" s="142" t="s">
        <v>150</v>
      </c>
      <c r="AU182" s="142" t="s">
        <v>86</v>
      </c>
      <c r="AY182" s="16" t="s">
        <v>141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84</v>
      </c>
      <c r="BK182" s="143">
        <f>ROUND(I182*H182,2)</f>
        <v>0</v>
      </c>
      <c r="BL182" s="16" t="s">
        <v>176</v>
      </c>
      <c r="BM182" s="142" t="s">
        <v>280</v>
      </c>
    </row>
    <row r="183" spans="2:65" s="12" customFormat="1" ht="10.199999999999999">
      <c r="B183" s="154"/>
      <c r="D183" s="155" t="s">
        <v>160</v>
      </c>
      <c r="F183" s="157" t="s">
        <v>281</v>
      </c>
      <c r="H183" s="158">
        <v>0.20499999999999999</v>
      </c>
      <c r="I183" s="159"/>
      <c r="L183" s="154"/>
      <c r="M183" s="160"/>
      <c r="T183" s="161"/>
      <c r="AT183" s="156" t="s">
        <v>160</v>
      </c>
      <c r="AU183" s="156" t="s">
        <v>86</v>
      </c>
      <c r="AV183" s="12" t="s">
        <v>86</v>
      </c>
      <c r="AW183" s="12" t="s">
        <v>4</v>
      </c>
      <c r="AX183" s="12" t="s">
        <v>84</v>
      </c>
      <c r="AY183" s="156" t="s">
        <v>141</v>
      </c>
    </row>
    <row r="184" spans="2:65" s="1" customFormat="1" ht="24.15" customHeight="1">
      <c r="B184" s="31"/>
      <c r="C184" s="131" t="s">
        <v>282</v>
      </c>
      <c r="D184" s="131" t="s">
        <v>144</v>
      </c>
      <c r="E184" s="132" t="s">
        <v>283</v>
      </c>
      <c r="F184" s="133" t="s">
        <v>284</v>
      </c>
      <c r="G184" s="134" t="s">
        <v>153</v>
      </c>
      <c r="H184" s="135">
        <v>639.6</v>
      </c>
      <c r="I184" s="136"/>
      <c r="J184" s="137">
        <f>ROUND(I184*H184,2)</f>
        <v>0</v>
      </c>
      <c r="K184" s="133" t="s">
        <v>148</v>
      </c>
      <c r="L184" s="31"/>
      <c r="M184" s="138" t="s">
        <v>1</v>
      </c>
      <c r="N184" s="139" t="s">
        <v>41</v>
      </c>
      <c r="P184" s="140">
        <f>O184*H184</f>
        <v>0</v>
      </c>
      <c r="Q184" s="140">
        <v>8.8000000000000003E-4</v>
      </c>
      <c r="R184" s="140">
        <f>Q184*H184</f>
        <v>0.56284800000000001</v>
      </c>
      <c r="S184" s="140">
        <v>0</v>
      </c>
      <c r="T184" s="141">
        <f>S184*H184</f>
        <v>0</v>
      </c>
      <c r="AR184" s="142" t="s">
        <v>176</v>
      </c>
      <c r="AT184" s="142" t="s">
        <v>144</v>
      </c>
      <c r="AU184" s="142" t="s">
        <v>86</v>
      </c>
      <c r="AY184" s="16" t="s">
        <v>141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6" t="s">
        <v>84</v>
      </c>
      <c r="BK184" s="143">
        <f>ROUND(I184*H184,2)</f>
        <v>0</v>
      </c>
      <c r="BL184" s="16" t="s">
        <v>176</v>
      </c>
      <c r="BM184" s="142" t="s">
        <v>285</v>
      </c>
    </row>
    <row r="185" spans="2:65" s="1" customFormat="1" ht="49.05" customHeight="1">
      <c r="B185" s="31"/>
      <c r="C185" s="144" t="s">
        <v>245</v>
      </c>
      <c r="D185" s="144" t="s">
        <v>150</v>
      </c>
      <c r="E185" s="145" t="s">
        <v>286</v>
      </c>
      <c r="F185" s="146" t="s">
        <v>287</v>
      </c>
      <c r="G185" s="147" t="s">
        <v>153</v>
      </c>
      <c r="H185" s="148">
        <v>745.45399999999995</v>
      </c>
      <c r="I185" s="149"/>
      <c r="J185" s="150">
        <f>ROUND(I185*H185,2)</f>
        <v>0</v>
      </c>
      <c r="K185" s="146" t="s">
        <v>148</v>
      </c>
      <c r="L185" s="151"/>
      <c r="M185" s="152" t="s">
        <v>1</v>
      </c>
      <c r="N185" s="153" t="s">
        <v>41</v>
      </c>
      <c r="P185" s="140">
        <f>O185*H185</f>
        <v>0</v>
      </c>
      <c r="Q185" s="140">
        <v>5.3E-3</v>
      </c>
      <c r="R185" s="140">
        <f>Q185*H185</f>
        <v>3.9509061999999999</v>
      </c>
      <c r="S185" s="140">
        <v>0</v>
      </c>
      <c r="T185" s="141">
        <f>S185*H185</f>
        <v>0</v>
      </c>
      <c r="AR185" s="142" t="s">
        <v>238</v>
      </c>
      <c r="AT185" s="142" t="s">
        <v>150</v>
      </c>
      <c r="AU185" s="142" t="s">
        <v>86</v>
      </c>
      <c r="AY185" s="16" t="s">
        <v>141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84</v>
      </c>
      <c r="BK185" s="143">
        <f>ROUND(I185*H185,2)</f>
        <v>0</v>
      </c>
      <c r="BL185" s="16" t="s">
        <v>176</v>
      </c>
      <c r="BM185" s="142" t="s">
        <v>288</v>
      </c>
    </row>
    <row r="186" spans="2:65" s="12" customFormat="1" ht="10.199999999999999">
      <c r="B186" s="154"/>
      <c r="D186" s="155" t="s">
        <v>160</v>
      </c>
      <c r="F186" s="157" t="s">
        <v>289</v>
      </c>
      <c r="H186" s="158">
        <v>745.45399999999995</v>
      </c>
      <c r="I186" s="159"/>
      <c r="L186" s="154"/>
      <c r="M186" s="160"/>
      <c r="T186" s="161"/>
      <c r="AT186" s="156" t="s">
        <v>160</v>
      </c>
      <c r="AU186" s="156" t="s">
        <v>86</v>
      </c>
      <c r="AV186" s="12" t="s">
        <v>86</v>
      </c>
      <c r="AW186" s="12" t="s">
        <v>4</v>
      </c>
      <c r="AX186" s="12" t="s">
        <v>84</v>
      </c>
      <c r="AY186" s="156" t="s">
        <v>141</v>
      </c>
    </row>
    <row r="187" spans="2:65" s="1" customFormat="1" ht="24.15" customHeight="1">
      <c r="B187" s="31"/>
      <c r="C187" s="131" t="s">
        <v>290</v>
      </c>
      <c r="D187" s="131" t="s">
        <v>144</v>
      </c>
      <c r="E187" s="132" t="s">
        <v>291</v>
      </c>
      <c r="F187" s="133" t="s">
        <v>292</v>
      </c>
      <c r="G187" s="134" t="s">
        <v>153</v>
      </c>
      <c r="H187" s="135">
        <v>639.6</v>
      </c>
      <c r="I187" s="136"/>
      <c r="J187" s="137">
        <f>ROUND(I187*H187,2)</f>
        <v>0</v>
      </c>
      <c r="K187" s="133" t="s">
        <v>1</v>
      </c>
      <c r="L187" s="31"/>
      <c r="M187" s="138" t="s">
        <v>1</v>
      </c>
      <c r="N187" s="139" t="s">
        <v>41</v>
      </c>
      <c r="P187" s="140">
        <f>O187*H187</f>
        <v>0</v>
      </c>
      <c r="Q187" s="140">
        <v>3.6000000000000002E-4</v>
      </c>
      <c r="R187" s="140">
        <f>Q187*H187</f>
        <v>0.23025600000000002</v>
      </c>
      <c r="S187" s="140">
        <v>0</v>
      </c>
      <c r="T187" s="141">
        <f>S187*H187</f>
        <v>0</v>
      </c>
      <c r="AR187" s="142" t="s">
        <v>176</v>
      </c>
      <c r="AT187" s="142" t="s">
        <v>144</v>
      </c>
      <c r="AU187" s="142" t="s">
        <v>86</v>
      </c>
      <c r="AY187" s="16" t="s">
        <v>141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84</v>
      </c>
      <c r="BK187" s="143">
        <f>ROUND(I187*H187,2)</f>
        <v>0</v>
      </c>
      <c r="BL187" s="16" t="s">
        <v>176</v>
      </c>
      <c r="BM187" s="142" t="s">
        <v>293</v>
      </c>
    </row>
    <row r="188" spans="2:65" s="1" customFormat="1" ht="24.15" customHeight="1">
      <c r="B188" s="31"/>
      <c r="C188" s="144" t="s">
        <v>250</v>
      </c>
      <c r="D188" s="144" t="s">
        <v>150</v>
      </c>
      <c r="E188" s="145" t="s">
        <v>294</v>
      </c>
      <c r="F188" s="146" t="s">
        <v>295</v>
      </c>
      <c r="G188" s="147" t="s">
        <v>153</v>
      </c>
      <c r="H188" s="148">
        <v>735.54</v>
      </c>
      <c r="I188" s="149"/>
      <c r="J188" s="150">
        <f>ROUND(I188*H188,2)</f>
        <v>0</v>
      </c>
      <c r="K188" s="146" t="s">
        <v>148</v>
      </c>
      <c r="L188" s="151"/>
      <c r="M188" s="152" t="s">
        <v>1</v>
      </c>
      <c r="N188" s="153" t="s">
        <v>41</v>
      </c>
      <c r="P188" s="140">
        <f>O188*H188</f>
        <v>0</v>
      </c>
      <c r="Q188" s="140">
        <v>2.2000000000000001E-3</v>
      </c>
      <c r="R188" s="140">
        <f>Q188*H188</f>
        <v>1.618188</v>
      </c>
      <c r="S188" s="140">
        <v>0</v>
      </c>
      <c r="T188" s="141">
        <f>S188*H188</f>
        <v>0</v>
      </c>
      <c r="AR188" s="142" t="s">
        <v>238</v>
      </c>
      <c r="AT188" s="142" t="s">
        <v>150</v>
      </c>
      <c r="AU188" s="142" t="s">
        <v>86</v>
      </c>
      <c r="AY188" s="16" t="s">
        <v>141</v>
      </c>
      <c r="BE188" s="143">
        <f>IF(N188="základní",J188,0)</f>
        <v>0</v>
      </c>
      <c r="BF188" s="143">
        <f>IF(N188="snížená",J188,0)</f>
        <v>0</v>
      </c>
      <c r="BG188" s="143">
        <f>IF(N188="zákl. přenesená",J188,0)</f>
        <v>0</v>
      </c>
      <c r="BH188" s="143">
        <f>IF(N188="sníž. přenesená",J188,0)</f>
        <v>0</v>
      </c>
      <c r="BI188" s="143">
        <f>IF(N188="nulová",J188,0)</f>
        <v>0</v>
      </c>
      <c r="BJ188" s="16" t="s">
        <v>84</v>
      </c>
      <c r="BK188" s="143">
        <f>ROUND(I188*H188,2)</f>
        <v>0</v>
      </c>
      <c r="BL188" s="16" t="s">
        <v>176</v>
      </c>
      <c r="BM188" s="142" t="s">
        <v>296</v>
      </c>
    </row>
    <row r="189" spans="2:65" s="12" customFormat="1" ht="10.199999999999999">
      <c r="B189" s="154"/>
      <c r="D189" s="155" t="s">
        <v>160</v>
      </c>
      <c r="E189" s="156" t="s">
        <v>1</v>
      </c>
      <c r="F189" s="157" t="s">
        <v>297</v>
      </c>
      <c r="H189" s="158">
        <v>735.54</v>
      </c>
      <c r="I189" s="159"/>
      <c r="L189" s="154"/>
      <c r="M189" s="160"/>
      <c r="T189" s="161"/>
      <c r="AT189" s="156" t="s">
        <v>160</v>
      </c>
      <c r="AU189" s="156" t="s">
        <v>86</v>
      </c>
      <c r="AV189" s="12" t="s">
        <v>86</v>
      </c>
      <c r="AW189" s="12" t="s">
        <v>32</v>
      </c>
      <c r="AX189" s="12" t="s">
        <v>76</v>
      </c>
      <c r="AY189" s="156" t="s">
        <v>141</v>
      </c>
    </row>
    <row r="190" spans="2:65" s="13" customFormat="1" ht="10.199999999999999">
      <c r="B190" s="162"/>
      <c r="D190" s="155" t="s">
        <v>160</v>
      </c>
      <c r="E190" s="163" t="s">
        <v>1</v>
      </c>
      <c r="F190" s="164" t="s">
        <v>162</v>
      </c>
      <c r="H190" s="165">
        <v>735.54</v>
      </c>
      <c r="I190" s="166"/>
      <c r="L190" s="162"/>
      <c r="M190" s="167"/>
      <c r="T190" s="168"/>
      <c r="AT190" s="163" t="s">
        <v>160</v>
      </c>
      <c r="AU190" s="163" t="s">
        <v>86</v>
      </c>
      <c r="AV190" s="13" t="s">
        <v>149</v>
      </c>
      <c r="AW190" s="13" t="s">
        <v>32</v>
      </c>
      <c r="AX190" s="13" t="s">
        <v>84</v>
      </c>
      <c r="AY190" s="163" t="s">
        <v>141</v>
      </c>
    </row>
    <row r="191" spans="2:65" s="1" customFormat="1" ht="24.15" customHeight="1">
      <c r="B191" s="31"/>
      <c r="C191" s="131" t="s">
        <v>298</v>
      </c>
      <c r="D191" s="131" t="s">
        <v>144</v>
      </c>
      <c r="E191" s="132" t="s">
        <v>299</v>
      </c>
      <c r="F191" s="133" t="s">
        <v>300</v>
      </c>
      <c r="G191" s="134" t="s">
        <v>153</v>
      </c>
      <c r="H191" s="135">
        <v>639.6</v>
      </c>
      <c r="I191" s="136"/>
      <c r="J191" s="137">
        <f>ROUND(I191*H191,2)</f>
        <v>0</v>
      </c>
      <c r="K191" s="133" t="s">
        <v>148</v>
      </c>
      <c r="L191" s="31"/>
      <c r="M191" s="138" t="s">
        <v>1</v>
      </c>
      <c r="N191" s="139" t="s">
        <v>41</v>
      </c>
      <c r="P191" s="140">
        <f>O191*H191</f>
        <v>0</v>
      </c>
      <c r="Q191" s="140">
        <v>0</v>
      </c>
      <c r="R191" s="140">
        <f>Q191*H191</f>
        <v>0</v>
      </c>
      <c r="S191" s="140">
        <v>0</v>
      </c>
      <c r="T191" s="141">
        <f>S191*H191</f>
        <v>0</v>
      </c>
      <c r="AR191" s="142" t="s">
        <v>176</v>
      </c>
      <c r="AT191" s="142" t="s">
        <v>144</v>
      </c>
      <c r="AU191" s="142" t="s">
        <v>86</v>
      </c>
      <c r="AY191" s="16" t="s">
        <v>141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84</v>
      </c>
      <c r="BK191" s="143">
        <f>ROUND(I191*H191,2)</f>
        <v>0</v>
      </c>
      <c r="BL191" s="16" t="s">
        <v>176</v>
      </c>
      <c r="BM191" s="142" t="s">
        <v>301</v>
      </c>
    </row>
    <row r="192" spans="2:65" s="1" customFormat="1" ht="24.15" customHeight="1">
      <c r="B192" s="31"/>
      <c r="C192" s="144" t="s">
        <v>302</v>
      </c>
      <c r="D192" s="144" t="s">
        <v>150</v>
      </c>
      <c r="E192" s="145" t="s">
        <v>303</v>
      </c>
      <c r="F192" s="146" t="s">
        <v>304</v>
      </c>
      <c r="G192" s="147" t="s">
        <v>153</v>
      </c>
      <c r="H192" s="148">
        <v>738.73800000000006</v>
      </c>
      <c r="I192" s="149"/>
      <c r="J192" s="150">
        <f>ROUND(I192*H192,2)</f>
        <v>0</v>
      </c>
      <c r="K192" s="146" t="s">
        <v>148</v>
      </c>
      <c r="L192" s="151"/>
      <c r="M192" s="152" t="s">
        <v>1</v>
      </c>
      <c r="N192" s="153" t="s">
        <v>41</v>
      </c>
      <c r="P192" s="140">
        <f>O192*H192</f>
        <v>0</v>
      </c>
      <c r="Q192" s="140">
        <v>1E-4</v>
      </c>
      <c r="R192" s="140">
        <f>Q192*H192</f>
        <v>7.3873800000000003E-2</v>
      </c>
      <c r="S192" s="140">
        <v>0</v>
      </c>
      <c r="T192" s="141">
        <f>S192*H192</f>
        <v>0</v>
      </c>
      <c r="AR192" s="142" t="s">
        <v>238</v>
      </c>
      <c r="AT192" s="142" t="s">
        <v>150</v>
      </c>
      <c r="AU192" s="142" t="s">
        <v>86</v>
      </c>
      <c r="AY192" s="16" t="s">
        <v>141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84</v>
      </c>
      <c r="BK192" s="143">
        <f>ROUND(I192*H192,2)</f>
        <v>0</v>
      </c>
      <c r="BL192" s="16" t="s">
        <v>176</v>
      </c>
      <c r="BM192" s="142" t="s">
        <v>305</v>
      </c>
    </row>
    <row r="193" spans="2:65" s="12" customFormat="1" ht="10.199999999999999">
      <c r="B193" s="154"/>
      <c r="D193" s="155" t="s">
        <v>160</v>
      </c>
      <c r="E193" s="156" t="s">
        <v>1</v>
      </c>
      <c r="F193" s="157" t="s">
        <v>306</v>
      </c>
      <c r="H193" s="158">
        <v>738.73800000000006</v>
      </c>
      <c r="I193" s="159"/>
      <c r="L193" s="154"/>
      <c r="M193" s="160"/>
      <c r="T193" s="161"/>
      <c r="AT193" s="156" t="s">
        <v>160</v>
      </c>
      <c r="AU193" s="156" t="s">
        <v>86</v>
      </c>
      <c r="AV193" s="12" t="s">
        <v>86</v>
      </c>
      <c r="AW193" s="12" t="s">
        <v>32</v>
      </c>
      <c r="AX193" s="12" t="s">
        <v>76</v>
      </c>
      <c r="AY193" s="156" t="s">
        <v>141</v>
      </c>
    </row>
    <row r="194" spans="2:65" s="13" customFormat="1" ht="10.199999999999999">
      <c r="B194" s="162"/>
      <c r="D194" s="155" t="s">
        <v>160</v>
      </c>
      <c r="E194" s="163" t="s">
        <v>1</v>
      </c>
      <c r="F194" s="164" t="s">
        <v>162</v>
      </c>
      <c r="H194" s="165">
        <v>738.73800000000006</v>
      </c>
      <c r="I194" s="166"/>
      <c r="L194" s="162"/>
      <c r="M194" s="167"/>
      <c r="T194" s="168"/>
      <c r="AT194" s="163" t="s">
        <v>160</v>
      </c>
      <c r="AU194" s="163" t="s">
        <v>86</v>
      </c>
      <c r="AV194" s="13" t="s">
        <v>149</v>
      </c>
      <c r="AW194" s="13" t="s">
        <v>32</v>
      </c>
      <c r="AX194" s="13" t="s">
        <v>84</v>
      </c>
      <c r="AY194" s="163" t="s">
        <v>141</v>
      </c>
    </row>
    <row r="195" spans="2:65" s="1" customFormat="1" ht="16.5" customHeight="1">
      <c r="B195" s="31"/>
      <c r="C195" s="131" t="s">
        <v>307</v>
      </c>
      <c r="D195" s="131" t="s">
        <v>144</v>
      </c>
      <c r="E195" s="132" t="s">
        <v>308</v>
      </c>
      <c r="F195" s="133" t="s">
        <v>309</v>
      </c>
      <c r="G195" s="134" t="s">
        <v>310</v>
      </c>
      <c r="H195" s="135">
        <v>1</v>
      </c>
      <c r="I195" s="136"/>
      <c r="J195" s="137">
        <f>ROUND(I195*H195,2)</f>
        <v>0</v>
      </c>
      <c r="K195" s="133" t="s">
        <v>1</v>
      </c>
      <c r="L195" s="31"/>
      <c r="M195" s="138" t="s">
        <v>1</v>
      </c>
      <c r="N195" s="139" t="s">
        <v>41</v>
      </c>
      <c r="P195" s="140">
        <f>O195*H195</f>
        <v>0</v>
      </c>
      <c r="Q195" s="140">
        <v>0</v>
      </c>
      <c r="R195" s="140">
        <f>Q195*H195</f>
        <v>0</v>
      </c>
      <c r="S195" s="140">
        <v>0</v>
      </c>
      <c r="T195" s="141">
        <f>S195*H195</f>
        <v>0</v>
      </c>
      <c r="AR195" s="142" t="s">
        <v>176</v>
      </c>
      <c r="AT195" s="142" t="s">
        <v>144</v>
      </c>
      <c r="AU195" s="142" t="s">
        <v>86</v>
      </c>
      <c r="AY195" s="16" t="s">
        <v>141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6" t="s">
        <v>84</v>
      </c>
      <c r="BK195" s="143">
        <f>ROUND(I195*H195,2)</f>
        <v>0</v>
      </c>
      <c r="BL195" s="16" t="s">
        <v>176</v>
      </c>
      <c r="BM195" s="142" t="s">
        <v>311</v>
      </c>
    </row>
    <row r="196" spans="2:65" s="1" customFormat="1" ht="24.15" customHeight="1">
      <c r="B196" s="31"/>
      <c r="C196" s="131" t="s">
        <v>253</v>
      </c>
      <c r="D196" s="131" t="s">
        <v>144</v>
      </c>
      <c r="E196" s="132" t="s">
        <v>312</v>
      </c>
      <c r="F196" s="133" t="s">
        <v>313</v>
      </c>
      <c r="G196" s="134" t="s">
        <v>314</v>
      </c>
      <c r="H196" s="169"/>
      <c r="I196" s="136"/>
      <c r="J196" s="137">
        <f>ROUND(I196*H196,2)</f>
        <v>0</v>
      </c>
      <c r="K196" s="133" t="s">
        <v>148</v>
      </c>
      <c r="L196" s="31"/>
      <c r="M196" s="138" t="s">
        <v>1</v>
      </c>
      <c r="N196" s="139" t="s">
        <v>41</v>
      </c>
      <c r="P196" s="140">
        <f>O196*H196</f>
        <v>0</v>
      </c>
      <c r="Q196" s="140">
        <v>0</v>
      </c>
      <c r="R196" s="140">
        <f>Q196*H196</f>
        <v>0</v>
      </c>
      <c r="S196" s="140">
        <v>0</v>
      </c>
      <c r="T196" s="141">
        <f>S196*H196</f>
        <v>0</v>
      </c>
      <c r="AR196" s="142" t="s">
        <v>176</v>
      </c>
      <c r="AT196" s="142" t="s">
        <v>144</v>
      </c>
      <c r="AU196" s="142" t="s">
        <v>86</v>
      </c>
      <c r="AY196" s="16" t="s">
        <v>141</v>
      </c>
      <c r="BE196" s="143">
        <f>IF(N196="základní",J196,0)</f>
        <v>0</v>
      </c>
      <c r="BF196" s="143">
        <f>IF(N196="snížená",J196,0)</f>
        <v>0</v>
      </c>
      <c r="BG196" s="143">
        <f>IF(N196="zákl. přenesená",J196,0)</f>
        <v>0</v>
      </c>
      <c r="BH196" s="143">
        <f>IF(N196="sníž. přenesená",J196,0)</f>
        <v>0</v>
      </c>
      <c r="BI196" s="143">
        <f>IF(N196="nulová",J196,0)</f>
        <v>0</v>
      </c>
      <c r="BJ196" s="16" t="s">
        <v>84</v>
      </c>
      <c r="BK196" s="143">
        <f>ROUND(I196*H196,2)</f>
        <v>0</v>
      </c>
      <c r="BL196" s="16" t="s">
        <v>176</v>
      </c>
      <c r="BM196" s="142" t="s">
        <v>315</v>
      </c>
    </row>
    <row r="197" spans="2:65" s="11" customFormat="1" ht="22.8" customHeight="1">
      <c r="B197" s="119"/>
      <c r="D197" s="120" t="s">
        <v>75</v>
      </c>
      <c r="E197" s="129" t="s">
        <v>316</v>
      </c>
      <c r="F197" s="129" t="s">
        <v>317</v>
      </c>
      <c r="I197" s="122"/>
      <c r="J197" s="130">
        <f>BK197</f>
        <v>0</v>
      </c>
      <c r="L197" s="119"/>
      <c r="M197" s="124"/>
      <c r="P197" s="125">
        <f>SUM(P198:P207)</f>
        <v>0</v>
      </c>
      <c r="R197" s="125">
        <f>SUM(R198:R207)</f>
        <v>8.6311560000000007</v>
      </c>
      <c r="T197" s="126">
        <f>SUM(T198:T207)</f>
        <v>12.525</v>
      </c>
      <c r="AR197" s="120" t="s">
        <v>86</v>
      </c>
      <c r="AT197" s="127" t="s">
        <v>75</v>
      </c>
      <c r="AU197" s="127" t="s">
        <v>84</v>
      </c>
      <c r="AY197" s="120" t="s">
        <v>141</v>
      </c>
      <c r="BK197" s="128">
        <f>SUM(BK198:BK207)</f>
        <v>0</v>
      </c>
    </row>
    <row r="198" spans="2:65" s="1" customFormat="1" ht="24.15" customHeight="1">
      <c r="B198" s="31"/>
      <c r="C198" s="131" t="s">
        <v>318</v>
      </c>
      <c r="D198" s="131" t="s">
        <v>144</v>
      </c>
      <c r="E198" s="132" t="s">
        <v>319</v>
      </c>
      <c r="F198" s="133" t="s">
        <v>320</v>
      </c>
      <c r="G198" s="134" t="s">
        <v>153</v>
      </c>
      <c r="H198" s="135">
        <v>835</v>
      </c>
      <c r="I198" s="136"/>
      <c r="J198" s="137">
        <f>ROUND(I198*H198,2)</f>
        <v>0</v>
      </c>
      <c r="K198" s="133" t="s">
        <v>148</v>
      </c>
      <c r="L198" s="31"/>
      <c r="M198" s="138" t="s">
        <v>1</v>
      </c>
      <c r="N198" s="139" t="s">
        <v>41</v>
      </c>
      <c r="P198" s="140">
        <f>O198*H198</f>
        <v>0</v>
      </c>
      <c r="Q198" s="140">
        <v>0</v>
      </c>
      <c r="R198" s="140">
        <f>Q198*H198</f>
        <v>0</v>
      </c>
      <c r="S198" s="140">
        <v>1.4999999999999999E-2</v>
      </c>
      <c r="T198" s="141">
        <f>S198*H198</f>
        <v>12.525</v>
      </c>
      <c r="AR198" s="142" t="s">
        <v>176</v>
      </c>
      <c r="AT198" s="142" t="s">
        <v>144</v>
      </c>
      <c r="AU198" s="142" t="s">
        <v>86</v>
      </c>
      <c r="AY198" s="16" t="s">
        <v>141</v>
      </c>
      <c r="BE198" s="143">
        <f>IF(N198="základní",J198,0)</f>
        <v>0</v>
      </c>
      <c r="BF198" s="143">
        <f>IF(N198="snížená",J198,0)</f>
        <v>0</v>
      </c>
      <c r="BG198" s="143">
        <f>IF(N198="zákl. přenesená",J198,0)</f>
        <v>0</v>
      </c>
      <c r="BH198" s="143">
        <f>IF(N198="sníž. přenesená",J198,0)</f>
        <v>0</v>
      </c>
      <c r="BI198" s="143">
        <f>IF(N198="nulová",J198,0)</f>
        <v>0</v>
      </c>
      <c r="BJ198" s="16" t="s">
        <v>84</v>
      </c>
      <c r="BK198" s="143">
        <f>ROUND(I198*H198,2)</f>
        <v>0</v>
      </c>
      <c r="BL198" s="16" t="s">
        <v>176</v>
      </c>
      <c r="BM198" s="142" t="s">
        <v>321</v>
      </c>
    </row>
    <row r="199" spans="2:65" s="1" customFormat="1" ht="24.15" customHeight="1">
      <c r="B199" s="31"/>
      <c r="C199" s="131" t="s">
        <v>257</v>
      </c>
      <c r="D199" s="131" t="s">
        <v>144</v>
      </c>
      <c r="E199" s="132" t="s">
        <v>322</v>
      </c>
      <c r="F199" s="133" t="s">
        <v>323</v>
      </c>
      <c r="G199" s="134" t="s">
        <v>153</v>
      </c>
      <c r="H199" s="135">
        <v>779</v>
      </c>
      <c r="I199" s="136"/>
      <c r="J199" s="137">
        <f>ROUND(I199*H199,2)</f>
        <v>0</v>
      </c>
      <c r="K199" s="133" t="s">
        <v>148</v>
      </c>
      <c r="L199" s="31"/>
      <c r="M199" s="138" t="s">
        <v>1</v>
      </c>
      <c r="N199" s="139" t="s">
        <v>41</v>
      </c>
      <c r="P199" s="140">
        <f>O199*H199</f>
        <v>0</v>
      </c>
      <c r="Q199" s="140">
        <v>2.9999999999999997E-4</v>
      </c>
      <c r="R199" s="140">
        <f>Q199*H199</f>
        <v>0.23369999999999999</v>
      </c>
      <c r="S199" s="140">
        <v>0</v>
      </c>
      <c r="T199" s="141">
        <f>S199*H199</f>
        <v>0</v>
      </c>
      <c r="AR199" s="142" t="s">
        <v>176</v>
      </c>
      <c r="AT199" s="142" t="s">
        <v>144</v>
      </c>
      <c r="AU199" s="142" t="s">
        <v>86</v>
      </c>
      <c r="AY199" s="16" t="s">
        <v>141</v>
      </c>
      <c r="BE199" s="143">
        <f>IF(N199="základní",J199,0)</f>
        <v>0</v>
      </c>
      <c r="BF199" s="143">
        <f>IF(N199="snížená",J199,0)</f>
        <v>0</v>
      </c>
      <c r="BG199" s="143">
        <f>IF(N199="zákl. přenesená",J199,0)</f>
        <v>0</v>
      </c>
      <c r="BH199" s="143">
        <f>IF(N199="sníž. přenesená",J199,0)</f>
        <v>0</v>
      </c>
      <c r="BI199" s="143">
        <f>IF(N199="nulová",J199,0)</f>
        <v>0</v>
      </c>
      <c r="BJ199" s="16" t="s">
        <v>84</v>
      </c>
      <c r="BK199" s="143">
        <f>ROUND(I199*H199,2)</f>
        <v>0</v>
      </c>
      <c r="BL199" s="16" t="s">
        <v>176</v>
      </c>
      <c r="BM199" s="142" t="s">
        <v>324</v>
      </c>
    </row>
    <row r="200" spans="2:65" s="1" customFormat="1" ht="24.15" customHeight="1">
      <c r="B200" s="31"/>
      <c r="C200" s="144" t="s">
        <v>325</v>
      </c>
      <c r="D200" s="144" t="s">
        <v>150</v>
      </c>
      <c r="E200" s="145" t="s">
        <v>326</v>
      </c>
      <c r="F200" s="146" t="s">
        <v>327</v>
      </c>
      <c r="G200" s="147" t="s">
        <v>153</v>
      </c>
      <c r="H200" s="148">
        <v>817.95</v>
      </c>
      <c r="I200" s="149"/>
      <c r="J200" s="150">
        <f>ROUND(I200*H200,2)</f>
        <v>0</v>
      </c>
      <c r="K200" s="146" t="s">
        <v>148</v>
      </c>
      <c r="L200" s="151"/>
      <c r="M200" s="152" t="s">
        <v>1</v>
      </c>
      <c r="N200" s="153" t="s">
        <v>41</v>
      </c>
      <c r="P200" s="140">
        <f>O200*H200</f>
        <v>0</v>
      </c>
      <c r="Q200" s="140">
        <v>5.0000000000000001E-3</v>
      </c>
      <c r="R200" s="140">
        <f>Q200*H200</f>
        <v>4.0897500000000004</v>
      </c>
      <c r="S200" s="140">
        <v>0</v>
      </c>
      <c r="T200" s="141">
        <f>S200*H200</f>
        <v>0</v>
      </c>
      <c r="AR200" s="142" t="s">
        <v>238</v>
      </c>
      <c r="AT200" s="142" t="s">
        <v>150</v>
      </c>
      <c r="AU200" s="142" t="s">
        <v>86</v>
      </c>
      <c r="AY200" s="16" t="s">
        <v>141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6" t="s">
        <v>84</v>
      </c>
      <c r="BK200" s="143">
        <f>ROUND(I200*H200,2)</f>
        <v>0</v>
      </c>
      <c r="BL200" s="16" t="s">
        <v>176</v>
      </c>
      <c r="BM200" s="142" t="s">
        <v>328</v>
      </c>
    </row>
    <row r="201" spans="2:65" s="12" customFormat="1" ht="10.199999999999999">
      <c r="B201" s="154"/>
      <c r="D201" s="155" t="s">
        <v>160</v>
      </c>
      <c r="E201" s="156" t="s">
        <v>1</v>
      </c>
      <c r="F201" s="157" t="s">
        <v>329</v>
      </c>
      <c r="H201" s="158">
        <v>817.95</v>
      </c>
      <c r="I201" s="159"/>
      <c r="L201" s="154"/>
      <c r="M201" s="160"/>
      <c r="T201" s="161"/>
      <c r="AT201" s="156" t="s">
        <v>160</v>
      </c>
      <c r="AU201" s="156" t="s">
        <v>86</v>
      </c>
      <c r="AV201" s="12" t="s">
        <v>86</v>
      </c>
      <c r="AW201" s="12" t="s">
        <v>32</v>
      </c>
      <c r="AX201" s="12" t="s">
        <v>76</v>
      </c>
      <c r="AY201" s="156" t="s">
        <v>141</v>
      </c>
    </row>
    <row r="202" spans="2:65" s="13" customFormat="1" ht="10.199999999999999">
      <c r="B202" s="162"/>
      <c r="D202" s="155" t="s">
        <v>160</v>
      </c>
      <c r="E202" s="163" t="s">
        <v>1</v>
      </c>
      <c r="F202" s="164" t="s">
        <v>162</v>
      </c>
      <c r="H202" s="165">
        <v>817.95</v>
      </c>
      <c r="I202" s="166"/>
      <c r="L202" s="162"/>
      <c r="M202" s="167"/>
      <c r="T202" s="168"/>
      <c r="AT202" s="163" t="s">
        <v>160</v>
      </c>
      <c r="AU202" s="163" t="s">
        <v>86</v>
      </c>
      <c r="AV202" s="13" t="s">
        <v>149</v>
      </c>
      <c r="AW202" s="13" t="s">
        <v>32</v>
      </c>
      <c r="AX202" s="13" t="s">
        <v>84</v>
      </c>
      <c r="AY202" s="163" t="s">
        <v>141</v>
      </c>
    </row>
    <row r="203" spans="2:65" s="1" customFormat="1" ht="33" customHeight="1">
      <c r="B203" s="31"/>
      <c r="C203" s="131" t="s">
        <v>260</v>
      </c>
      <c r="D203" s="131" t="s">
        <v>144</v>
      </c>
      <c r="E203" s="132" t="s">
        <v>330</v>
      </c>
      <c r="F203" s="133" t="s">
        <v>331</v>
      </c>
      <c r="G203" s="134" t="s">
        <v>153</v>
      </c>
      <c r="H203" s="135">
        <v>639.6</v>
      </c>
      <c r="I203" s="136"/>
      <c r="J203" s="137">
        <f>ROUND(I203*H203,2)</f>
        <v>0</v>
      </c>
      <c r="K203" s="133" t="s">
        <v>148</v>
      </c>
      <c r="L203" s="31"/>
      <c r="M203" s="138" t="s">
        <v>1</v>
      </c>
      <c r="N203" s="139" t="s">
        <v>41</v>
      </c>
      <c r="P203" s="140">
        <f>O203*H203</f>
        <v>0</v>
      </c>
      <c r="Q203" s="140">
        <v>1.2E-4</v>
      </c>
      <c r="R203" s="140">
        <f>Q203*H203</f>
        <v>7.6752000000000001E-2</v>
      </c>
      <c r="S203" s="140">
        <v>0</v>
      </c>
      <c r="T203" s="141">
        <f>S203*H203</f>
        <v>0</v>
      </c>
      <c r="AR203" s="142" t="s">
        <v>176</v>
      </c>
      <c r="AT203" s="142" t="s">
        <v>144</v>
      </c>
      <c r="AU203" s="142" t="s">
        <v>86</v>
      </c>
      <c r="AY203" s="16" t="s">
        <v>141</v>
      </c>
      <c r="BE203" s="143">
        <f>IF(N203="základní",J203,0)</f>
        <v>0</v>
      </c>
      <c r="BF203" s="143">
        <f>IF(N203="snížená",J203,0)</f>
        <v>0</v>
      </c>
      <c r="BG203" s="143">
        <f>IF(N203="zákl. přenesená",J203,0)</f>
        <v>0</v>
      </c>
      <c r="BH203" s="143">
        <f>IF(N203="sníž. přenesená",J203,0)</f>
        <v>0</v>
      </c>
      <c r="BI203" s="143">
        <f>IF(N203="nulová",J203,0)</f>
        <v>0</v>
      </c>
      <c r="BJ203" s="16" t="s">
        <v>84</v>
      </c>
      <c r="BK203" s="143">
        <f>ROUND(I203*H203,2)</f>
        <v>0</v>
      </c>
      <c r="BL203" s="16" t="s">
        <v>176</v>
      </c>
      <c r="BM203" s="142" t="s">
        <v>332</v>
      </c>
    </row>
    <row r="204" spans="2:65" s="1" customFormat="1" ht="24.15" customHeight="1">
      <c r="B204" s="31"/>
      <c r="C204" s="144" t="s">
        <v>333</v>
      </c>
      <c r="D204" s="144" t="s">
        <v>150</v>
      </c>
      <c r="E204" s="145" t="s">
        <v>334</v>
      </c>
      <c r="F204" s="146" t="s">
        <v>335</v>
      </c>
      <c r="G204" s="147" t="s">
        <v>153</v>
      </c>
      <c r="H204" s="148">
        <v>671.58</v>
      </c>
      <c r="I204" s="149"/>
      <c r="J204" s="150">
        <f>ROUND(I204*H204,2)</f>
        <v>0</v>
      </c>
      <c r="K204" s="146" t="s">
        <v>148</v>
      </c>
      <c r="L204" s="151"/>
      <c r="M204" s="152" t="s">
        <v>1</v>
      </c>
      <c r="N204" s="153" t="s">
        <v>41</v>
      </c>
      <c r="P204" s="140">
        <f>O204*H204</f>
        <v>0</v>
      </c>
      <c r="Q204" s="140">
        <v>6.3E-3</v>
      </c>
      <c r="R204" s="140">
        <f>Q204*H204</f>
        <v>4.2309540000000005</v>
      </c>
      <c r="S204" s="140">
        <v>0</v>
      </c>
      <c r="T204" s="141">
        <f>S204*H204</f>
        <v>0</v>
      </c>
      <c r="AR204" s="142" t="s">
        <v>238</v>
      </c>
      <c r="AT204" s="142" t="s">
        <v>150</v>
      </c>
      <c r="AU204" s="142" t="s">
        <v>86</v>
      </c>
      <c r="AY204" s="16" t="s">
        <v>141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84</v>
      </c>
      <c r="BK204" s="143">
        <f>ROUND(I204*H204,2)</f>
        <v>0</v>
      </c>
      <c r="BL204" s="16" t="s">
        <v>176</v>
      </c>
      <c r="BM204" s="142" t="s">
        <v>336</v>
      </c>
    </row>
    <row r="205" spans="2:65" s="12" customFormat="1" ht="10.199999999999999">
      <c r="B205" s="154"/>
      <c r="D205" s="155" t="s">
        <v>160</v>
      </c>
      <c r="E205" s="156" t="s">
        <v>1</v>
      </c>
      <c r="F205" s="157" t="s">
        <v>337</v>
      </c>
      <c r="H205" s="158">
        <v>671.58</v>
      </c>
      <c r="I205" s="159"/>
      <c r="L205" s="154"/>
      <c r="M205" s="160"/>
      <c r="T205" s="161"/>
      <c r="AT205" s="156" t="s">
        <v>160</v>
      </c>
      <c r="AU205" s="156" t="s">
        <v>86</v>
      </c>
      <c r="AV205" s="12" t="s">
        <v>86</v>
      </c>
      <c r="AW205" s="12" t="s">
        <v>32</v>
      </c>
      <c r="AX205" s="12" t="s">
        <v>76</v>
      </c>
      <c r="AY205" s="156" t="s">
        <v>141</v>
      </c>
    </row>
    <row r="206" spans="2:65" s="13" customFormat="1" ht="10.199999999999999">
      <c r="B206" s="162"/>
      <c r="D206" s="155" t="s">
        <v>160</v>
      </c>
      <c r="E206" s="163" t="s">
        <v>1</v>
      </c>
      <c r="F206" s="164" t="s">
        <v>162</v>
      </c>
      <c r="H206" s="165">
        <v>671.58</v>
      </c>
      <c r="I206" s="166"/>
      <c r="L206" s="162"/>
      <c r="M206" s="167"/>
      <c r="T206" s="168"/>
      <c r="AT206" s="163" t="s">
        <v>160</v>
      </c>
      <c r="AU206" s="163" t="s">
        <v>86</v>
      </c>
      <c r="AV206" s="13" t="s">
        <v>149</v>
      </c>
      <c r="AW206" s="13" t="s">
        <v>32</v>
      </c>
      <c r="AX206" s="13" t="s">
        <v>84</v>
      </c>
      <c r="AY206" s="163" t="s">
        <v>141</v>
      </c>
    </row>
    <row r="207" spans="2:65" s="1" customFormat="1" ht="24.15" customHeight="1">
      <c r="B207" s="31"/>
      <c r="C207" s="131" t="s">
        <v>266</v>
      </c>
      <c r="D207" s="131" t="s">
        <v>144</v>
      </c>
      <c r="E207" s="132" t="s">
        <v>338</v>
      </c>
      <c r="F207" s="133" t="s">
        <v>339</v>
      </c>
      <c r="G207" s="134" t="s">
        <v>314</v>
      </c>
      <c r="H207" s="169"/>
      <c r="I207" s="136"/>
      <c r="J207" s="137">
        <f>ROUND(I207*H207,2)</f>
        <v>0</v>
      </c>
      <c r="K207" s="133" t="s">
        <v>148</v>
      </c>
      <c r="L207" s="31"/>
      <c r="M207" s="138" t="s">
        <v>1</v>
      </c>
      <c r="N207" s="139" t="s">
        <v>41</v>
      </c>
      <c r="P207" s="140">
        <f>O207*H207</f>
        <v>0</v>
      </c>
      <c r="Q207" s="140">
        <v>0</v>
      </c>
      <c r="R207" s="140">
        <f>Q207*H207</f>
        <v>0</v>
      </c>
      <c r="S207" s="140">
        <v>0</v>
      </c>
      <c r="T207" s="141">
        <f>S207*H207</f>
        <v>0</v>
      </c>
      <c r="AR207" s="142" t="s">
        <v>176</v>
      </c>
      <c r="AT207" s="142" t="s">
        <v>144</v>
      </c>
      <c r="AU207" s="142" t="s">
        <v>86</v>
      </c>
      <c r="AY207" s="16" t="s">
        <v>141</v>
      </c>
      <c r="BE207" s="143">
        <f>IF(N207="základní",J207,0)</f>
        <v>0</v>
      </c>
      <c r="BF207" s="143">
        <f>IF(N207="snížená",J207,0)</f>
        <v>0</v>
      </c>
      <c r="BG207" s="143">
        <f>IF(N207="zákl. přenesená",J207,0)</f>
        <v>0</v>
      </c>
      <c r="BH207" s="143">
        <f>IF(N207="sníž. přenesená",J207,0)</f>
        <v>0</v>
      </c>
      <c r="BI207" s="143">
        <f>IF(N207="nulová",J207,0)</f>
        <v>0</v>
      </c>
      <c r="BJ207" s="16" t="s">
        <v>84</v>
      </c>
      <c r="BK207" s="143">
        <f>ROUND(I207*H207,2)</f>
        <v>0</v>
      </c>
      <c r="BL207" s="16" t="s">
        <v>176</v>
      </c>
      <c r="BM207" s="142" t="s">
        <v>340</v>
      </c>
    </row>
    <row r="208" spans="2:65" s="11" customFormat="1" ht="22.8" customHeight="1">
      <c r="B208" s="119"/>
      <c r="D208" s="120" t="s">
        <v>75</v>
      </c>
      <c r="E208" s="129" t="s">
        <v>341</v>
      </c>
      <c r="F208" s="129" t="s">
        <v>342</v>
      </c>
      <c r="I208" s="122"/>
      <c r="J208" s="130">
        <f>BK208</f>
        <v>0</v>
      </c>
      <c r="L208" s="119"/>
      <c r="M208" s="124"/>
      <c r="P208" s="125">
        <f>SUM(P209:P214)</f>
        <v>0</v>
      </c>
      <c r="R208" s="125">
        <f>SUM(R209:R214)</f>
        <v>2.1932700000000001</v>
      </c>
      <c r="T208" s="126">
        <f>SUM(T209:T214)</f>
        <v>31.729999999999997</v>
      </c>
      <c r="AR208" s="120" t="s">
        <v>86</v>
      </c>
      <c r="AT208" s="127" t="s">
        <v>75</v>
      </c>
      <c r="AU208" s="127" t="s">
        <v>84</v>
      </c>
      <c r="AY208" s="120" t="s">
        <v>141</v>
      </c>
      <c r="BK208" s="128">
        <f>SUM(BK209:BK214)</f>
        <v>0</v>
      </c>
    </row>
    <row r="209" spans="2:65" s="1" customFormat="1" ht="16.5" customHeight="1">
      <c r="B209" s="31"/>
      <c r="C209" s="131" t="s">
        <v>343</v>
      </c>
      <c r="D209" s="131" t="s">
        <v>144</v>
      </c>
      <c r="E209" s="132" t="s">
        <v>344</v>
      </c>
      <c r="F209" s="133" t="s">
        <v>345</v>
      </c>
      <c r="G209" s="134" t="s">
        <v>153</v>
      </c>
      <c r="H209" s="135">
        <v>835</v>
      </c>
      <c r="I209" s="136"/>
      <c r="J209" s="137">
        <f t="shared" ref="J209:J214" si="0">ROUND(I209*H209,2)</f>
        <v>0</v>
      </c>
      <c r="K209" s="133" t="s">
        <v>148</v>
      </c>
      <c r="L209" s="31"/>
      <c r="M209" s="138" t="s">
        <v>1</v>
      </c>
      <c r="N209" s="139" t="s">
        <v>41</v>
      </c>
      <c r="P209" s="140">
        <f t="shared" ref="P209:P214" si="1">O209*H209</f>
        <v>0</v>
      </c>
      <c r="Q209" s="140">
        <v>0</v>
      </c>
      <c r="R209" s="140">
        <f t="shared" ref="R209:R214" si="2">Q209*H209</f>
        <v>0</v>
      </c>
      <c r="S209" s="140">
        <v>1.4E-2</v>
      </c>
      <c r="T209" s="141">
        <f t="shared" ref="T209:T214" si="3">S209*H209</f>
        <v>11.69</v>
      </c>
      <c r="AR209" s="142" t="s">
        <v>176</v>
      </c>
      <c r="AT209" s="142" t="s">
        <v>144</v>
      </c>
      <c r="AU209" s="142" t="s">
        <v>86</v>
      </c>
      <c r="AY209" s="16" t="s">
        <v>141</v>
      </c>
      <c r="BE209" s="143">
        <f t="shared" ref="BE209:BE214" si="4">IF(N209="základní",J209,0)</f>
        <v>0</v>
      </c>
      <c r="BF209" s="143">
        <f t="shared" ref="BF209:BF214" si="5">IF(N209="snížená",J209,0)</f>
        <v>0</v>
      </c>
      <c r="BG209" s="143">
        <f t="shared" ref="BG209:BG214" si="6">IF(N209="zákl. přenesená",J209,0)</f>
        <v>0</v>
      </c>
      <c r="BH209" s="143">
        <f t="shared" ref="BH209:BH214" si="7">IF(N209="sníž. přenesená",J209,0)</f>
        <v>0</v>
      </c>
      <c r="BI209" s="143">
        <f t="shared" ref="BI209:BI214" si="8">IF(N209="nulová",J209,0)</f>
        <v>0</v>
      </c>
      <c r="BJ209" s="16" t="s">
        <v>84</v>
      </c>
      <c r="BK209" s="143">
        <f t="shared" ref="BK209:BK214" si="9">ROUND(I209*H209,2)</f>
        <v>0</v>
      </c>
      <c r="BL209" s="16" t="s">
        <v>176</v>
      </c>
      <c r="BM209" s="142" t="s">
        <v>346</v>
      </c>
    </row>
    <row r="210" spans="2:65" s="1" customFormat="1" ht="33" customHeight="1">
      <c r="B210" s="31"/>
      <c r="C210" s="131" t="s">
        <v>293</v>
      </c>
      <c r="D210" s="131" t="s">
        <v>144</v>
      </c>
      <c r="E210" s="132" t="s">
        <v>347</v>
      </c>
      <c r="F210" s="133" t="s">
        <v>348</v>
      </c>
      <c r="G210" s="134" t="s">
        <v>153</v>
      </c>
      <c r="H210" s="135">
        <v>835</v>
      </c>
      <c r="I210" s="136"/>
      <c r="J210" s="137">
        <f t="shared" si="0"/>
        <v>0</v>
      </c>
      <c r="K210" s="133" t="s">
        <v>1</v>
      </c>
      <c r="L210" s="31"/>
      <c r="M210" s="138" t="s">
        <v>1</v>
      </c>
      <c r="N210" s="139" t="s">
        <v>41</v>
      </c>
      <c r="P210" s="140">
        <f t="shared" si="1"/>
        <v>0</v>
      </c>
      <c r="Q210" s="140">
        <v>0</v>
      </c>
      <c r="R210" s="140">
        <f t="shared" si="2"/>
        <v>0</v>
      </c>
      <c r="S210" s="140">
        <v>2.4E-2</v>
      </c>
      <c r="T210" s="141">
        <f t="shared" si="3"/>
        <v>20.04</v>
      </c>
      <c r="AR210" s="142" t="s">
        <v>176</v>
      </c>
      <c r="AT210" s="142" t="s">
        <v>144</v>
      </c>
      <c r="AU210" s="142" t="s">
        <v>86</v>
      </c>
      <c r="AY210" s="16" t="s">
        <v>141</v>
      </c>
      <c r="BE210" s="143">
        <f t="shared" si="4"/>
        <v>0</v>
      </c>
      <c r="BF210" s="143">
        <f t="shared" si="5"/>
        <v>0</v>
      </c>
      <c r="BG210" s="143">
        <f t="shared" si="6"/>
        <v>0</v>
      </c>
      <c r="BH210" s="143">
        <f t="shared" si="7"/>
        <v>0</v>
      </c>
      <c r="BI210" s="143">
        <f t="shared" si="8"/>
        <v>0</v>
      </c>
      <c r="BJ210" s="16" t="s">
        <v>84</v>
      </c>
      <c r="BK210" s="143">
        <f t="shared" si="9"/>
        <v>0</v>
      </c>
      <c r="BL210" s="16" t="s">
        <v>176</v>
      </c>
      <c r="BM210" s="142" t="s">
        <v>349</v>
      </c>
    </row>
    <row r="211" spans="2:65" s="1" customFormat="1" ht="16.5" customHeight="1">
      <c r="B211" s="31"/>
      <c r="C211" s="131" t="s">
        <v>350</v>
      </c>
      <c r="D211" s="131" t="s">
        <v>144</v>
      </c>
      <c r="E211" s="132" t="s">
        <v>351</v>
      </c>
      <c r="F211" s="133" t="s">
        <v>352</v>
      </c>
      <c r="G211" s="134" t="s">
        <v>147</v>
      </c>
      <c r="H211" s="135">
        <v>779</v>
      </c>
      <c r="I211" s="136"/>
      <c r="J211" s="137">
        <f t="shared" si="0"/>
        <v>0</v>
      </c>
      <c r="K211" s="133" t="s">
        <v>148</v>
      </c>
      <c r="L211" s="31"/>
      <c r="M211" s="138" t="s">
        <v>1</v>
      </c>
      <c r="N211" s="139" t="s">
        <v>41</v>
      </c>
      <c r="P211" s="140">
        <f t="shared" si="1"/>
        <v>0</v>
      </c>
      <c r="Q211" s="140">
        <v>3.0000000000000001E-5</v>
      </c>
      <c r="R211" s="140">
        <f t="shared" si="2"/>
        <v>2.3370000000000002E-2</v>
      </c>
      <c r="S211" s="140">
        <v>0</v>
      </c>
      <c r="T211" s="141">
        <f t="shared" si="3"/>
        <v>0</v>
      </c>
      <c r="AR211" s="142" t="s">
        <v>176</v>
      </c>
      <c r="AT211" s="142" t="s">
        <v>144</v>
      </c>
      <c r="AU211" s="142" t="s">
        <v>86</v>
      </c>
      <c r="AY211" s="16" t="s">
        <v>141</v>
      </c>
      <c r="BE211" s="143">
        <f t="shared" si="4"/>
        <v>0</v>
      </c>
      <c r="BF211" s="143">
        <f t="shared" si="5"/>
        <v>0</v>
      </c>
      <c r="BG211" s="143">
        <f t="shared" si="6"/>
        <v>0</v>
      </c>
      <c r="BH211" s="143">
        <f t="shared" si="7"/>
        <v>0</v>
      </c>
      <c r="BI211" s="143">
        <f t="shared" si="8"/>
        <v>0</v>
      </c>
      <c r="BJ211" s="16" t="s">
        <v>84</v>
      </c>
      <c r="BK211" s="143">
        <f t="shared" si="9"/>
        <v>0</v>
      </c>
      <c r="BL211" s="16" t="s">
        <v>176</v>
      </c>
      <c r="BM211" s="142" t="s">
        <v>353</v>
      </c>
    </row>
    <row r="212" spans="2:65" s="1" customFormat="1" ht="16.5" customHeight="1">
      <c r="B212" s="31"/>
      <c r="C212" s="144" t="s">
        <v>296</v>
      </c>
      <c r="D212" s="144" t="s">
        <v>150</v>
      </c>
      <c r="E212" s="145" t="s">
        <v>354</v>
      </c>
      <c r="F212" s="146" t="s">
        <v>355</v>
      </c>
      <c r="G212" s="147" t="s">
        <v>356</v>
      </c>
      <c r="H212" s="148">
        <v>3.6720000000000002</v>
      </c>
      <c r="I212" s="149"/>
      <c r="J212" s="150">
        <f t="shared" si="0"/>
        <v>0</v>
      </c>
      <c r="K212" s="146" t="s">
        <v>148</v>
      </c>
      <c r="L212" s="151"/>
      <c r="M212" s="152" t="s">
        <v>1</v>
      </c>
      <c r="N212" s="153" t="s">
        <v>41</v>
      </c>
      <c r="P212" s="140">
        <f t="shared" si="1"/>
        <v>0</v>
      </c>
      <c r="Q212" s="140">
        <v>0.55000000000000004</v>
      </c>
      <c r="R212" s="140">
        <f t="shared" si="2"/>
        <v>2.0196000000000001</v>
      </c>
      <c r="S212" s="140">
        <v>0</v>
      </c>
      <c r="T212" s="141">
        <f t="shared" si="3"/>
        <v>0</v>
      </c>
      <c r="AR212" s="142" t="s">
        <v>238</v>
      </c>
      <c r="AT212" s="142" t="s">
        <v>150</v>
      </c>
      <c r="AU212" s="142" t="s">
        <v>86</v>
      </c>
      <c r="AY212" s="16" t="s">
        <v>141</v>
      </c>
      <c r="BE212" s="143">
        <f t="shared" si="4"/>
        <v>0</v>
      </c>
      <c r="BF212" s="143">
        <f t="shared" si="5"/>
        <v>0</v>
      </c>
      <c r="BG212" s="143">
        <f t="shared" si="6"/>
        <v>0</v>
      </c>
      <c r="BH212" s="143">
        <f t="shared" si="7"/>
        <v>0</v>
      </c>
      <c r="BI212" s="143">
        <f t="shared" si="8"/>
        <v>0</v>
      </c>
      <c r="BJ212" s="16" t="s">
        <v>84</v>
      </c>
      <c r="BK212" s="143">
        <f t="shared" si="9"/>
        <v>0</v>
      </c>
      <c r="BL212" s="16" t="s">
        <v>176</v>
      </c>
      <c r="BM212" s="142" t="s">
        <v>357</v>
      </c>
    </row>
    <row r="213" spans="2:65" s="1" customFormat="1" ht="24.15" customHeight="1">
      <c r="B213" s="31"/>
      <c r="C213" s="131" t="s">
        <v>358</v>
      </c>
      <c r="D213" s="131" t="s">
        <v>144</v>
      </c>
      <c r="E213" s="132" t="s">
        <v>359</v>
      </c>
      <c r="F213" s="133" t="s">
        <v>360</v>
      </c>
      <c r="G213" s="134" t="s">
        <v>153</v>
      </c>
      <c r="H213" s="135">
        <v>835</v>
      </c>
      <c r="I213" s="136"/>
      <c r="J213" s="137">
        <f t="shared" si="0"/>
        <v>0</v>
      </c>
      <c r="K213" s="133" t="s">
        <v>148</v>
      </c>
      <c r="L213" s="31"/>
      <c r="M213" s="138" t="s">
        <v>1</v>
      </c>
      <c r="N213" s="139" t="s">
        <v>41</v>
      </c>
      <c r="P213" s="140">
        <f t="shared" si="1"/>
        <v>0</v>
      </c>
      <c r="Q213" s="140">
        <v>1.8000000000000001E-4</v>
      </c>
      <c r="R213" s="140">
        <f t="shared" si="2"/>
        <v>0.15030000000000002</v>
      </c>
      <c r="S213" s="140">
        <v>0</v>
      </c>
      <c r="T213" s="141">
        <f t="shared" si="3"/>
        <v>0</v>
      </c>
      <c r="AR213" s="142" t="s">
        <v>176</v>
      </c>
      <c r="AT213" s="142" t="s">
        <v>144</v>
      </c>
      <c r="AU213" s="142" t="s">
        <v>86</v>
      </c>
      <c r="AY213" s="16" t="s">
        <v>141</v>
      </c>
      <c r="BE213" s="143">
        <f t="shared" si="4"/>
        <v>0</v>
      </c>
      <c r="BF213" s="143">
        <f t="shared" si="5"/>
        <v>0</v>
      </c>
      <c r="BG213" s="143">
        <f t="shared" si="6"/>
        <v>0</v>
      </c>
      <c r="BH213" s="143">
        <f t="shared" si="7"/>
        <v>0</v>
      </c>
      <c r="BI213" s="143">
        <f t="shared" si="8"/>
        <v>0</v>
      </c>
      <c r="BJ213" s="16" t="s">
        <v>84</v>
      </c>
      <c r="BK213" s="143">
        <f t="shared" si="9"/>
        <v>0</v>
      </c>
      <c r="BL213" s="16" t="s">
        <v>176</v>
      </c>
      <c r="BM213" s="142" t="s">
        <v>361</v>
      </c>
    </row>
    <row r="214" spans="2:65" s="1" customFormat="1" ht="24.15" customHeight="1">
      <c r="B214" s="31"/>
      <c r="C214" s="131" t="s">
        <v>301</v>
      </c>
      <c r="D214" s="131" t="s">
        <v>144</v>
      </c>
      <c r="E214" s="132" t="s">
        <v>362</v>
      </c>
      <c r="F214" s="133" t="s">
        <v>363</v>
      </c>
      <c r="G214" s="134" t="s">
        <v>314</v>
      </c>
      <c r="H214" s="169"/>
      <c r="I214" s="136"/>
      <c r="J214" s="137">
        <f t="shared" si="0"/>
        <v>0</v>
      </c>
      <c r="K214" s="133" t="s">
        <v>148</v>
      </c>
      <c r="L214" s="31"/>
      <c r="M214" s="138" t="s">
        <v>1</v>
      </c>
      <c r="N214" s="139" t="s">
        <v>41</v>
      </c>
      <c r="P214" s="140">
        <f t="shared" si="1"/>
        <v>0</v>
      </c>
      <c r="Q214" s="140">
        <v>0</v>
      </c>
      <c r="R214" s="140">
        <f t="shared" si="2"/>
        <v>0</v>
      </c>
      <c r="S214" s="140">
        <v>0</v>
      </c>
      <c r="T214" s="141">
        <f t="shared" si="3"/>
        <v>0</v>
      </c>
      <c r="AR214" s="142" t="s">
        <v>176</v>
      </c>
      <c r="AT214" s="142" t="s">
        <v>144</v>
      </c>
      <c r="AU214" s="142" t="s">
        <v>86</v>
      </c>
      <c r="AY214" s="16" t="s">
        <v>141</v>
      </c>
      <c r="BE214" s="143">
        <f t="shared" si="4"/>
        <v>0</v>
      </c>
      <c r="BF214" s="143">
        <f t="shared" si="5"/>
        <v>0</v>
      </c>
      <c r="BG214" s="143">
        <f t="shared" si="6"/>
        <v>0</v>
      </c>
      <c r="BH214" s="143">
        <f t="shared" si="7"/>
        <v>0</v>
      </c>
      <c r="BI214" s="143">
        <f t="shared" si="8"/>
        <v>0</v>
      </c>
      <c r="BJ214" s="16" t="s">
        <v>84</v>
      </c>
      <c r="BK214" s="143">
        <f t="shared" si="9"/>
        <v>0</v>
      </c>
      <c r="BL214" s="16" t="s">
        <v>176</v>
      </c>
      <c r="BM214" s="142" t="s">
        <v>364</v>
      </c>
    </row>
    <row r="215" spans="2:65" s="11" customFormat="1" ht="22.8" customHeight="1">
      <c r="B215" s="119"/>
      <c r="D215" s="120" t="s">
        <v>75</v>
      </c>
      <c r="E215" s="129" t="s">
        <v>365</v>
      </c>
      <c r="F215" s="129" t="s">
        <v>366</v>
      </c>
      <c r="I215" s="122"/>
      <c r="J215" s="130">
        <f>BK215</f>
        <v>0</v>
      </c>
      <c r="L215" s="119"/>
      <c r="M215" s="124"/>
      <c r="P215" s="125">
        <f>SUM(P216:P224)</f>
        <v>0</v>
      </c>
      <c r="R215" s="125">
        <f>SUM(R216:R224)</f>
        <v>13.527835</v>
      </c>
      <c r="T215" s="126">
        <f>SUM(T216:T224)</f>
        <v>0</v>
      </c>
      <c r="AR215" s="120" t="s">
        <v>86</v>
      </c>
      <c r="AT215" s="127" t="s">
        <v>75</v>
      </c>
      <c r="AU215" s="127" t="s">
        <v>84</v>
      </c>
      <c r="AY215" s="120" t="s">
        <v>141</v>
      </c>
      <c r="BK215" s="128">
        <f>SUM(BK216:BK224)</f>
        <v>0</v>
      </c>
    </row>
    <row r="216" spans="2:65" s="1" customFormat="1" ht="16.5" customHeight="1">
      <c r="B216" s="31"/>
      <c r="C216" s="131" t="s">
        <v>367</v>
      </c>
      <c r="D216" s="131" t="s">
        <v>144</v>
      </c>
      <c r="E216" s="132" t="s">
        <v>368</v>
      </c>
      <c r="F216" s="133" t="s">
        <v>369</v>
      </c>
      <c r="G216" s="134" t="s">
        <v>153</v>
      </c>
      <c r="H216" s="135">
        <v>835</v>
      </c>
      <c r="I216" s="136"/>
      <c r="J216" s="137">
        <f>ROUND(I216*H216,2)</f>
        <v>0</v>
      </c>
      <c r="K216" s="133" t="s">
        <v>148</v>
      </c>
      <c r="L216" s="31"/>
      <c r="M216" s="138" t="s">
        <v>1</v>
      </c>
      <c r="N216" s="139" t="s">
        <v>41</v>
      </c>
      <c r="P216" s="140">
        <f>O216*H216</f>
        <v>0</v>
      </c>
      <c r="Q216" s="140">
        <v>0</v>
      </c>
      <c r="R216" s="140">
        <f>Q216*H216</f>
        <v>0</v>
      </c>
      <c r="S216" s="140">
        <v>0</v>
      </c>
      <c r="T216" s="141">
        <f>S216*H216</f>
        <v>0</v>
      </c>
      <c r="AR216" s="142" t="s">
        <v>176</v>
      </c>
      <c r="AT216" s="142" t="s">
        <v>144</v>
      </c>
      <c r="AU216" s="142" t="s">
        <v>86</v>
      </c>
      <c r="AY216" s="16" t="s">
        <v>141</v>
      </c>
      <c r="BE216" s="143">
        <f>IF(N216="základní",J216,0)</f>
        <v>0</v>
      </c>
      <c r="BF216" s="143">
        <f>IF(N216="snížená",J216,0)</f>
        <v>0</v>
      </c>
      <c r="BG216" s="143">
        <f>IF(N216="zákl. přenesená",J216,0)</f>
        <v>0</v>
      </c>
      <c r="BH216" s="143">
        <f>IF(N216="sníž. přenesená",J216,0)</f>
        <v>0</v>
      </c>
      <c r="BI216" s="143">
        <f>IF(N216="nulová",J216,0)</f>
        <v>0</v>
      </c>
      <c r="BJ216" s="16" t="s">
        <v>84</v>
      </c>
      <c r="BK216" s="143">
        <f>ROUND(I216*H216,2)</f>
        <v>0</v>
      </c>
      <c r="BL216" s="16" t="s">
        <v>176</v>
      </c>
      <c r="BM216" s="142" t="s">
        <v>370</v>
      </c>
    </row>
    <row r="217" spans="2:65" s="1" customFormat="1" ht="24.15" customHeight="1">
      <c r="B217" s="31"/>
      <c r="C217" s="144" t="s">
        <v>305</v>
      </c>
      <c r="D217" s="144" t="s">
        <v>150</v>
      </c>
      <c r="E217" s="145" t="s">
        <v>371</v>
      </c>
      <c r="F217" s="146" t="s">
        <v>372</v>
      </c>
      <c r="G217" s="147" t="s">
        <v>153</v>
      </c>
      <c r="H217" s="148">
        <v>960.25</v>
      </c>
      <c r="I217" s="149"/>
      <c r="J217" s="150">
        <f>ROUND(I217*H217,2)</f>
        <v>0</v>
      </c>
      <c r="K217" s="146" t="s">
        <v>148</v>
      </c>
      <c r="L217" s="151"/>
      <c r="M217" s="152" t="s">
        <v>1</v>
      </c>
      <c r="N217" s="153" t="s">
        <v>41</v>
      </c>
      <c r="P217" s="140">
        <f>O217*H217</f>
        <v>0</v>
      </c>
      <c r="Q217" s="140">
        <v>1.3999999999999999E-4</v>
      </c>
      <c r="R217" s="140">
        <f>Q217*H217</f>
        <v>0.134435</v>
      </c>
      <c r="S217" s="140">
        <v>0</v>
      </c>
      <c r="T217" s="141">
        <f>S217*H217</f>
        <v>0</v>
      </c>
      <c r="AR217" s="142" t="s">
        <v>238</v>
      </c>
      <c r="AT217" s="142" t="s">
        <v>150</v>
      </c>
      <c r="AU217" s="142" t="s">
        <v>86</v>
      </c>
      <c r="AY217" s="16" t="s">
        <v>141</v>
      </c>
      <c r="BE217" s="143">
        <f>IF(N217="základní",J217,0)</f>
        <v>0</v>
      </c>
      <c r="BF217" s="143">
        <f>IF(N217="snížená",J217,0)</f>
        <v>0</v>
      </c>
      <c r="BG217" s="143">
        <f>IF(N217="zákl. přenesená",J217,0)</f>
        <v>0</v>
      </c>
      <c r="BH217" s="143">
        <f>IF(N217="sníž. přenesená",J217,0)</f>
        <v>0</v>
      </c>
      <c r="BI217" s="143">
        <f>IF(N217="nulová",J217,0)</f>
        <v>0</v>
      </c>
      <c r="BJ217" s="16" t="s">
        <v>84</v>
      </c>
      <c r="BK217" s="143">
        <f>ROUND(I217*H217,2)</f>
        <v>0</v>
      </c>
      <c r="BL217" s="16" t="s">
        <v>176</v>
      </c>
      <c r="BM217" s="142" t="s">
        <v>373</v>
      </c>
    </row>
    <row r="218" spans="2:65" s="12" customFormat="1" ht="10.199999999999999">
      <c r="B218" s="154"/>
      <c r="D218" s="155" t="s">
        <v>160</v>
      </c>
      <c r="E218" s="156" t="s">
        <v>1</v>
      </c>
      <c r="F218" s="157" t="s">
        <v>374</v>
      </c>
      <c r="H218" s="158">
        <v>960.25</v>
      </c>
      <c r="I218" s="159"/>
      <c r="L218" s="154"/>
      <c r="M218" s="160"/>
      <c r="T218" s="161"/>
      <c r="AT218" s="156" t="s">
        <v>160</v>
      </c>
      <c r="AU218" s="156" t="s">
        <v>86</v>
      </c>
      <c r="AV218" s="12" t="s">
        <v>86</v>
      </c>
      <c r="AW218" s="12" t="s">
        <v>32</v>
      </c>
      <c r="AX218" s="12" t="s">
        <v>76</v>
      </c>
      <c r="AY218" s="156" t="s">
        <v>141</v>
      </c>
    </row>
    <row r="219" spans="2:65" s="13" customFormat="1" ht="10.199999999999999">
      <c r="B219" s="162"/>
      <c r="D219" s="155" t="s">
        <v>160</v>
      </c>
      <c r="E219" s="163" t="s">
        <v>1</v>
      </c>
      <c r="F219" s="164" t="s">
        <v>162</v>
      </c>
      <c r="H219" s="165">
        <v>960.25</v>
      </c>
      <c r="I219" s="166"/>
      <c r="L219" s="162"/>
      <c r="M219" s="167"/>
      <c r="T219" s="168"/>
      <c r="AT219" s="163" t="s">
        <v>160</v>
      </c>
      <c r="AU219" s="163" t="s">
        <v>86</v>
      </c>
      <c r="AV219" s="13" t="s">
        <v>149</v>
      </c>
      <c r="AW219" s="13" t="s">
        <v>32</v>
      </c>
      <c r="AX219" s="13" t="s">
        <v>84</v>
      </c>
      <c r="AY219" s="163" t="s">
        <v>141</v>
      </c>
    </row>
    <row r="220" spans="2:65" s="1" customFormat="1" ht="24.15" customHeight="1">
      <c r="B220" s="31"/>
      <c r="C220" s="131" t="s">
        <v>375</v>
      </c>
      <c r="D220" s="131" t="s">
        <v>144</v>
      </c>
      <c r="E220" s="132" t="s">
        <v>376</v>
      </c>
      <c r="F220" s="133" t="s">
        <v>377</v>
      </c>
      <c r="G220" s="134" t="s">
        <v>153</v>
      </c>
      <c r="H220" s="135">
        <v>835</v>
      </c>
      <c r="I220" s="136"/>
      <c r="J220" s="137">
        <f>ROUND(I220*H220,2)</f>
        <v>0</v>
      </c>
      <c r="K220" s="133" t="s">
        <v>148</v>
      </c>
      <c r="L220" s="31"/>
      <c r="M220" s="138" t="s">
        <v>1</v>
      </c>
      <c r="N220" s="139" t="s">
        <v>41</v>
      </c>
      <c r="P220" s="140">
        <f>O220*H220</f>
        <v>0</v>
      </c>
      <c r="Q220" s="140">
        <v>2.9E-4</v>
      </c>
      <c r="R220" s="140">
        <f>Q220*H220</f>
        <v>0.24215</v>
      </c>
      <c r="S220" s="140">
        <v>0</v>
      </c>
      <c r="T220" s="141">
        <f>S220*H220</f>
        <v>0</v>
      </c>
      <c r="AR220" s="142" t="s">
        <v>176</v>
      </c>
      <c r="AT220" s="142" t="s">
        <v>144</v>
      </c>
      <c r="AU220" s="142" t="s">
        <v>86</v>
      </c>
      <c r="AY220" s="16" t="s">
        <v>141</v>
      </c>
      <c r="BE220" s="143">
        <f>IF(N220="základní",J220,0)</f>
        <v>0</v>
      </c>
      <c r="BF220" s="143">
        <f>IF(N220="snížená",J220,0)</f>
        <v>0</v>
      </c>
      <c r="BG220" s="143">
        <f>IF(N220="zákl. přenesená",J220,0)</f>
        <v>0</v>
      </c>
      <c r="BH220" s="143">
        <f>IF(N220="sníž. přenesená",J220,0)</f>
        <v>0</v>
      </c>
      <c r="BI220" s="143">
        <f>IF(N220="nulová",J220,0)</f>
        <v>0</v>
      </c>
      <c r="BJ220" s="16" t="s">
        <v>84</v>
      </c>
      <c r="BK220" s="143">
        <f>ROUND(I220*H220,2)</f>
        <v>0</v>
      </c>
      <c r="BL220" s="16" t="s">
        <v>176</v>
      </c>
      <c r="BM220" s="142" t="s">
        <v>378</v>
      </c>
    </row>
    <row r="221" spans="2:65" s="1" customFormat="1" ht="24.15" customHeight="1">
      <c r="B221" s="31"/>
      <c r="C221" s="144" t="s">
        <v>311</v>
      </c>
      <c r="D221" s="144" t="s">
        <v>150</v>
      </c>
      <c r="E221" s="145" t="s">
        <v>379</v>
      </c>
      <c r="F221" s="146" t="s">
        <v>380</v>
      </c>
      <c r="G221" s="147" t="s">
        <v>153</v>
      </c>
      <c r="H221" s="148">
        <v>876.75</v>
      </c>
      <c r="I221" s="149"/>
      <c r="J221" s="150">
        <f>ROUND(I221*H221,2)</f>
        <v>0</v>
      </c>
      <c r="K221" s="146" t="s">
        <v>1</v>
      </c>
      <c r="L221" s="151"/>
      <c r="M221" s="152" t="s">
        <v>1</v>
      </c>
      <c r="N221" s="153" t="s">
        <v>41</v>
      </c>
      <c r="P221" s="140">
        <f>O221*H221</f>
        <v>0</v>
      </c>
      <c r="Q221" s="140">
        <v>1.4999999999999999E-2</v>
      </c>
      <c r="R221" s="140">
        <f>Q221*H221</f>
        <v>13.151249999999999</v>
      </c>
      <c r="S221" s="140">
        <v>0</v>
      </c>
      <c r="T221" s="141">
        <f>S221*H221</f>
        <v>0</v>
      </c>
      <c r="AR221" s="142" t="s">
        <v>238</v>
      </c>
      <c r="AT221" s="142" t="s">
        <v>150</v>
      </c>
      <c r="AU221" s="142" t="s">
        <v>86</v>
      </c>
      <c r="AY221" s="16" t="s">
        <v>141</v>
      </c>
      <c r="BE221" s="143">
        <f>IF(N221="základní",J221,0)</f>
        <v>0</v>
      </c>
      <c r="BF221" s="143">
        <f>IF(N221="snížená",J221,0)</f>
        <v>0</v>
      </c>
      <c r="BG221" s="143">
        <f>IF(N221="zákl. přenesená",J221,0)</f>
        <v>0</v>
      </c>
      <c r="BH221" s="143">
        <f>IF(N221="sníž. přenesená",J221,0)</f>
        <v>0</v>
      </c>
      <c r="BI221" s="143">
        <f>IF(N221="nulová",J221,0)</f>
        <v>0</v>
      </c>
      <c r="BJ221" s="16" t="s">
        <v>84</v>
      </c>
      <c r="BK221" s="143">
        <f>ROUND(I221*H221,2)</f>
        <v>0</v>
      </c>
      <c r="BL221" s="16" t="s">
        <v>176</v>
      </c>
      <c r="BM221" s="142" t="s">
        <v>381</v>
      </c>
    </row>
    <row r="222" spans="2:65" s="12" customFormat="1" ht="10.199999999999999">
      <c r="B222" s="154"/>
      <c r="D222" s="155" t="s">
        <v>160</v>
      </c>
      <c r="E222" s="156" t="s">
        <v>1</v>
      </c>
      <c r="F222" s="157" t="s">
        <v>161</v>
      </c>
      <c r="H222" s="158">
        <v>876.75</v>
      </c>
      <c r="I222" s="159"/>
      <c r="L222" s="154"/>
      <c r="M222" s="160"/>
      <c r="T222" s="161"/>
      <c r="AT222" s="156" t="s">
        <v>160</v>
      </c>
      <c r="AU222" s="156" t="s">
        <v>86</v>
      </c>
      <c r="AV222" s="12" t="s">
        <v>86</v>
      </c>
      <c r="AW222" s="12" t="s">
        <v>32</v>
      </c>
      <c r="AX222" s="12" t="s">
        <v>76</v>
      </c>
      <c r="AY222" s="156" t="s">
        <v>141</v>
      </c>
    </row>
    <row r="223" spans="2:65" s="13" customFormat="1" ht="10.199999999999999">
      <c r="B223" s="162"/>
      <c r="D223" s="155" t="s">
        <v>160</v>
      </c>
      <c r="E223" s="163" t="s">
        <v>1</v>
      </c>
      <c r="F223" s="164" t="s">
        <v>162</v>
      </c>
      <c r="H223" s="165">
        <v>876.75</v>
      </c>
      <c r="I223" s="166"/>
      <c r="L223" s="162"/>
      <c r="M223" s="167"/>
      <c r="T223" s="168"/>
      <c r="AT223" s="163" t="s">
        <v>160</v>
      </c>
      <c r="AU223" s="163" t="s">
        <v>86</v>
      </c>
      <c r="AV223" s="13" t="s">
        <v>149</v>
      </c>
      <c r="AW223" s="13" t="s">
        <v>32</v>
      </c>
      <c r="AX223" s="13" t="s">
        <v>84</v>
      </c>
      <c r="AY223" s="163" t="s">
        <v>141</v>
      </c>
    </row>
    <row r="224" spans="2:65" s="1" customFormat="1" ht="24.15" customHeight="1">
      <c r="B224" s="31"/>
      <c r="C224" s="131" t="s">
        <v>382</v>
      </c>
      <c r="D224" s="131" t="s">
        <v>144</v>
      </c>
      <c r="E224" s="132" t="s">
        <v>383</v>
      </c>
      <c r="F224" s="133" t="s">
        <v>384</v>
      </c>
      <c r="G224" s="134" t="s">
        <v>314</v>
      </c>
      <c r="H224" s="169"/>
      <c r="I224" s="136"/>
      <c r="J224" s="137">
        <f>ROUND(I224*H224,2)</f>
        <v>0</v>
      </c>
      <c r="K224" s="133" t="s">
        <v>148</v>
      </c>
      <c r="L224" s="31"/>
      <c r="M224" s="138" t="s">
        <v>1</v>
      </c>
      <c r="N224" s="139" t="s">
        <v>41</v>
      </c>
      <c r="P224" s="140">
        <f>O224*H224</f>
        <v>0</v>
      </c>
      <c r="Q224" s="140">
        <v>0</v>
      </c>
      <c r="R224" s="140">
        <f>Q224*H224</f>
        <v>0</v>
      </c>
      <c r="S224" s="140">
        <v>0</v>
      </c>
      <c r="T224" s="141">
        <f>S224*H224</f>
        <v>0</v>
      </c>
      <c r="AR224" s="142" t="s">
        <v>176</v>
      </c>
      <c r="AT224" s="142" t="s">
        <v>144</v>
      </c>
      <c r="AU224" s="142" t="s">
        <v>86</v>
      </c>
      <c r="AY224" s="16" t="s">
        <v>141</v>
      </c>
      <c r="BE224" s="143">
        <f>IF(N224="základní",J224,0)</f>
        <v>0</v>
      </c>
      <c r="BF224" s="143">
        <f>IF(N224="snížená",J224,0)</f>
        <v>0</v>
      </c>
      <c r="BG224" s="143">
        <f>IF(N224="zákl. přenesená",J224,0)</f>
        <v>0</v>
      </c>
      <c r="BH224" s="143">
        <f>IF(N224="sníž. přenesená",J224,0)</f>
        <v>0</v>
      </c>
      <c r="BI224" s="143">
        <f>IF(N224="nulová",J224,0)</f>
        <v>0</v>
      </c>
      <c r="BJ224" s="16" t="s">
        <v>84</v>
      </c>
      <c r="BK224" s="143">
        <f>ROUND(I224*H224,2)</f>
        <v>0</v>
      </c>
      <c r="BL224" s="16" t="s">
        <v>176</v>
      </c>
      <c r="BM224" s="142" t="s">
        <v>385</v>
      </c>
    </row>
    <row r="225" spans="2:65" s="11" customFormat="1" ht="22.8" customHeight="1">
      <c r="B225" s="119"/>
      <c r="D225" s="120" t="s">
        <v>75</v>
      </c>
      <c r="E225" s="129" t="s">
        <v>386</v>
      </c>
      <c r="F225" s="129" t="s">
        <v>387</v>
      </c>
      <c r="I225" s="122"/>
      <c r="J225" s="130">
        <f>BK225</f>
        <v>0</v>
      </c>
      <c r="L225" s="119"/>
      <c r="M225" s="124"/>
      <c r="P225" s="125">
        <f>SUM(P226:P232)</f>
        <v>0</v>
      </c>
      <c r="R225" s="125">
        <f>SUM(R226:R232)</f>
        <v>0.33244000000000001</v>
      </c>
      <c r="T225" s="126">
        <f>SUM(T226:T232)</f>
        <v>0.39860000000000001</v>
      </c>
      <c r="AR225" s="120" t="s">
        <v>86</v>
      </c>
      <c r="AT225" s="127" t="s">
        <v>75</v>
      </c>
      <c r="AU225" s="127" t="s">
        <v>84</v>
      </c>
      <c r="AY225" s="120" t="s">
        <v>141</v>
      </c>
      <c r="BK225" s="128">
        <f>SUM(BK226:BK232)</f>
        <v>0</v>
      </c>
    </row>
    <row r="226" spans="2:65" s="1" customFormat="1" ht="16.5" customHeight="1">
      <c r="B226" s="31"/>
      <c r="C226" s="131" t="s">
        <v>315</v>
      </c>
      <c r="D226" s="131" t="s">
        <v>144</v>
      </c>
      <c r="E226" s="132" t="s">
        <v>388</v>
      </c>
      <c r="F226" s="133" t="s">
        <v>389</v>
      </c>
      <c r="G226" s="134" t="s">
        <v>147</v>
      </c>
      <c r="H226" s="135">
        <v>63</v>
      </c>
      <c r="I226" s="136"/>
      <c r="J226" s="137">
        <f t="shared" ref="J226:J232" si="10">ROUND(I226*H226,2)</f>
        <v>0</v>
      </c>
      <c r="K226" s="133" t="s">
        <v>148</v>
      </c>
      <c r="L226" s="31"/>
      <c r="M226" s="138" t="s">
        <v>1</v>
      </c>
      <c r="N226" s="139" t="s">
        <v>41</v>
      </c>
      <c r="P226" s="140">
        <f t="shared" ref="P226:P232" si="11">O226*H226</f>
        <v>0</v>
      </c>
      <c r="Q226" s="140">
        <v>0</v>
      </c>
      <c r="R226" s="140">
        <f t="shared" ref="R226:R232" si="12">Q226*H226</f>
        <v>0</v>
      </c>
      <c r="S226" s="140">
        <v>2.5999999999999999E-3</v>
      </c>
      <c r="T226" s="141">
        <f t="shared" ref="T226:T232" si="13">S226*H226</f>
        <v>0.1638</v>
      </c>
      <c r="AR226" s="142" t="s">
        <v>176</v>
      </c>
      <c r="AT226" s="142" t="s">
        <v>144</v>
      </c>
      <c r="AU226" s="142" t="s">
        <v>86</v>
      </c>
      <c r="AY226" s="16" t="s">
        <v>141</v>
      </c>
      <c r="BE226" s="143">
        <f t="shared" ref="BE226:BE232" si="14">IF(N226="základní",J226,0)</f>
        <v>0</v>
      </c>
      <c r="BF226" s="143">
        <f t="shared" ref="BF226:BF232" si="15">IF(N226="snížená",J226,0)</f>
        <v>0</v>
      </c>
      <c r="BG226" s="143">
        <f t="shared" ref="BG226:BG232" si="16">IF(N226="zákl. přenesená",J226,0)</f>
        <v>0</v>
      </c>
      <c r="BH226" s="143">
        <f t="shared" ref="BH226:BH232" si="17">IF(N226="sníž. přenesená",J226,0)</f>
        <v>0</v>
      </c>
      <c r="BI226" s="143">
        <f t="shared" ref="BI226:BI232" si="18">IF(N226="nulová",J226,0)</f>
        <v>0</v>
      </c>
      <c r="BJ226" s="16" t="s">
        <v>84</v>
      </c>
      <c r="BK226" s="143">
        <f t="shared" ref="BK226:BK232" si="19">ROUND(I226*H226,2)</f>
        <v>0</v>
      </c>
      <c r="BL226" s="16" t="s">
        <v>176</v>
      </c>
      <c r="BM226" s="142" t="s">
        <v>390</v>
      </c>
    </row>
    <row r="227" spans="2:65" s="1" customFormat="1" ht="16.5" customHeight="1">
      <c r="B227" s="31"/>
      <c r="C227" s="131" t="s">
        <v>391</v>
      </c>
      <c r="D227" s="131" t="s">
        <v>144</v>
      </c>
      <c r="E227" s="132" t="s">
        <v>392</v>
      </c>
      <c r="F227" s="133" t="s">
        <v>393</v>
      </c>
      <c r="G227" s="134" t="s">
        <v>394</v>
      </c>
      <c r="H227" s="135">
        <v>63</v>
      </c>
      <c r="I227" s="136"/>
      <c r="J227" s="137">
        <f t="shared" si="10"/>
        <v>0</v>
      </c>
      <c r="K227" s="133" t="s">
        <v>148</v>
      </c>
      <c r="L227" s="31"/>
      <c r="M227" s="138" t="s">
        <v>1</v>
      </c>
      <c r="N227" s="139" t="s">
        <v>41</v>
      </c>
      <c r="P227" s="140">
        <f t="shared" si="11"/>
        <v>0</v>
      </c>
      <c r="Q227" s="140">
        <v>0</v>
      </c>
      <c r="R227" s="140">
        <f t="shared" si="12"/>
        <v>0</v>
      </c>
      <c r="S227" s="140">
        <v>5.9999999999999995E-4</v>
      </c>
      <c r="T227" s="141">
        <f t="shared" si="13"/>
        <v>3.7799999999999993E-2</v>
      </c>
      <c r="AR227" s="142" t="s">
        <v>176</v>
      </c>
      <c r="AT227" s="142" t="s">
        <v>144</v>
      </c>
      <c r="AU227" s="142" t="s">
        <v>86</v>
      </c>
      <c r="AY227" s="16" t="s">
        <v>141</v>
      </c>
      <c r="BE227" s="143">
        <f t="shared" si="14"/>
        <v>0</v>
      </c>
      <c r="BF227" s="143">
        <f t="shared" si="15"/>
        <v>0</v>
      </c>
      <c r="BG227" s="143">
        <f t="shared" si="16"/>
        <v>0</v>
      </c>
      <c r="BH227" s="143">
        <f t="shared" si="17"/>
        <v>0</v>
      </c>
      <c r="BI227" s="143">
        <f t="shared" si="18"/>
        <v>0</v>
      </c>
      <c r="BJ227" s="16" t="s">
        <v>84</v>
      </c>
      <c r="BK227" s="143">
        <f t="shared" si="19"/>
        <v>0</v>
      </c>
      <c r="BL227" s="16" t="s">
        <v>176</v>
      </c>
      <c r="BM227" s="142" t="s">
        <v>395</v>
      </c>
    </row>
    <row r="228" spans="2:65" s="1" customFormat="1" ht="16.5" customHeight="1">
      <c r="B228" s="31"/>
      <c r="C228" s="131" t="s">
        <v>321</v>
      </c>
      <c r="D228" s="131" t="s">
        <v>144</v>
      </c>
      <c r="E228" s="132" t="s">
        <v>396</v>
      </c>
      <c r="F228" s="133" t="s">
        <v>397</v>
      </c>
      <c r="G228" s="134" t="s">
        <v>147</v>
      </c>
      <c r="H228" s="135">
        <v>50</v>
      </c>
      <c r="I228" s="136"/>
      <c r="J228" s="137">
        <f t="shared" si="10"/>
        <v>0</v>
      </c>
      <c r="K228" s="133" t="s">
        <v>148</v>
      </c>
      <c r="L228" s="31"/>
      <c r="M228" s="138" t="s">
        <v>1</v>
      </c>
      <c r="N228" s="139" t="s">
        <v>41</v>
      </c>
      <c r="P228" s="140">
        <f t="shared" si="11"/>
        <v>0</v>
      </c>
      <c r="Q228" s="140">
        <v>0</v>
      </c>
      <c r="R228" s="140">
        <f t="shared" si="12"/>
        <v>0</v>
      </c>
      <c r="S228" s="140">
        <v>3.9399999999999999E-3</v>
      </c>
      <c r="T228" s="141">
        <f t="shared" si="13"/>
        <v>0.19700000000000001</v>
      </c>
      <c r="AR228" s="142" t="s">
        <v>176</v>
      </c>
      <c r="AT228" s="142" t="s">
        <v>144</v>
      </c>
      <c r="AU228" s="142" t="s">
        <v>86</v>
      </c>
      <c r="AY228" s="16" t="s">
        <v>141</v>
      </c>
      <c r="BE228" s="143">
        <f t="shared" si="14"/>
        <v>0</v>
      </c>
      <c r="BF228" s="143">
        <f t="shared" si="15"/>
        <v>0</v>
      </c>
      <c r="BG228" s="143">
        <f t="shared" si="16"/>
        <v>0</v>
      </c>
      <c r="BH228" s="143">
        <f t="shared" si="17"/>
        <v>0</v>
      </c>
      <c r="BI228" s="143">
        <f t="shared" si="18"/>
        <v>0</v>
      </c>
      <c r="BJ228" s="16" t="s">
        <v>84</v>
      </c>
      <c r="BK228" s="143">
        <f t="shared" si="19"/>
        <v>0</v>
      </c>
      <c r="BL228" s="16" t="s">
        <v>176</v>
      </c>
      <c r="BM228" s="142" t="s">
        <v>398</v>
      </c>
    </row>
    <row r="229" spans="2:65" s="1" customFormat="1" ht="24.15" customHeight="1">
      <c r="B229" s="31"/>
      <c r="C229" s="131" t="s">
        <v>399</v>
      </c>
      <c r="D229" s="131" t="s">
        <v>144</v>
      </c>
      <c r="E229" s="132" t="s">
        <v>400</v>
      </c>
      <c r="F229" s="133" t="s">
        <v>401</v>
      </c>
      <c r="G229" s="134" t="s">
        <v>147</v>
      </c>
      <c r="H229" s="135">
        <v>63</v>
      </c>
      <c r="I229" s="136"/>
      <c r="J229" s="137">
        <f t="shared" si="10"/>
        <v>0</v>
      </c>
      <c r="K229" s="133" t="s">
        <v>148</v>
      </c>
      <c r="L229" s="31"/>
      <c r="M229" s="138" t="s">
        <v>1</v>
      </c>
      <c r="N229" s="139" t="s">
        <v>41</v>
      </c>
      <c r="P229" s="140">
        <f t="shared" si="11"/>
        <v>0</v>
      </c>
      <c r="Q229" s="140">
        <v>3.5999999999999999E-3</v>
      </c>
      <c r="R229" s="140">
        <f t="shared" si="12"/>
        <v>0.2268</v>
      </c>
      <c r="S229" s="140">
        <v>0</v>
      </c>
      <c r="T229" s="141">
        <f t="shared" si="13"/>
        <v>0</v>
      </c>
      <c r="AR229" s="142" t="s">
        <v>176</v>
      </c>
      <c r="AT229" s="142" t="s">
        <v>144</v>
      </c>
      <c r="AU229" s="142" t="s">
        <v>86</v>
      </c>
      <c r="AY229" s="16" t="s">
        <v>141</v>
      </c>
      <c r="BE229" s="143">
        <f t="shared" si="14"/>
        <v>0</v>
      </c>
      <c r="BF229" s="143">
        <f t="shared" si="15"/>
        <v>0</v>
      </c>
      <c r="BG229" s="143">
        <f t="shared" si="16"/>
        <v>0</v>
      </c>
      <c r="BH229" s="143">
        <f t="shared" si="17"/>
        <v>0</v>
      </c>
      <c r="BI229" s="143">
        <f t="shared" si="18"/>
        <v>0</v>
      </c>
      <c r="BJ229" s="16" t="s">
        <v>84</v>
      </c>
      <c r="BK229" s="143">
        <f t="shared" si="19"/>
        <v>0</v>
      </c>
      <c r="BL229" s="16" t="s">
        <v>176</v>
      </c>
      <c r="BM229" s="142" t="s">
        <v>402</v>
      </c>
    </row>
    <row r="230" spans="2:65" s="1" customFormat="1" ht="24.15" customHeight="1">
      <c r="B230" s="31"/>
      <c r="C230" s="131" t="s">
        <v>324</v>
      </c>
      <c r="D230" s="131" t="s">
        <v>144</v>
      </c>
      <c r="E230" s="132" t="s">
        <v>403</v>
      </c>
      <c r="F230" s="133" t="s">
        <v>404</v>
      </c>
      <c r="G230" s="134" t="s">
        <v>394</v>
      </c>
      <c r="H230" s="135">
        <v>6</v>
      </c>
      <c r="I230" s="136"/>
      <c r="J230" s="137">
        <f t="shared" si="10"/>
        <v>0</v>
      </c>
      <c r="K230" s="133" t="s">
        <v>148</v>
      </c>
      <c r="L230" s="31"/>
      <c r="M230" s="138" t="s">
        <v>1</v>
      </c>
      <c r="N230" s="139" t="s">
        <v>41</v>
      </c>
      <c r="P230" s="140">
        <f t="shared" si="11"/>
        <v>0</v>
      </c>
      <c r="Q230" s="140">
        <v>4.4000000000000002E-4</v>
      </c>
      <c r="R230" s="140">
        <f t="shared" si="12"/>
        <v>2.64E-3</v>
      </c>
      <c r="S230" s="140">
        <v>0</v>
      </c>
      <c r="T230" s="141">
        <f t="shared" si="13"/>
        <v>0</v>
      </c>
      <c r="AR230" s="142" t="s">
        <v>176</v>
      </c>
      <c r="AT230" s="142" t="s">
        <v>144</v>
      </c>
      <c r="AU230" s="142" t="s">
        <v>86</v>
      </c>
      <c r="AY230" s="16" t="s">
        <v>141</v>
      </c>
      <c r="BE230" s="143">
        <f t="shared" si="14"/>
        <v>0</v>
      </c>
      <c r="BF230" s="143">
        <f t="shared" si="15"/>
        <v>0</v>
      </c>
      <c r="BG230" s="143">
        <f t="shared" si="16"/>
        <v>0</v>
      </c>
      <c r="BH230" s="143">
        <f t="shared" si="17"/>
        <v>0</v>
      </c>
      <c r="BI230" s="143">
        <f t="shared" si="18"/>
        <v>0</v>
      </c>
      <c r="BJ230" s="16" t="s">
        <v>84</v>
      </c>
      <c r="BK230" s="143">
        <f t="shared" si="19"/>
        <v>0</v>
      </c>
      <c r="BL230" s="16" t="s">
        <v>176</v>
      </c>
      <c r="BM230" s="142" t="s">
        <v>405</v>
      </c>
    </row>
    <row r="231" spans="2:65" s="1" customFormat="1" ht="24.15" customHeight="1">
      <c r="B231" s="31"/>
      <c r="C231" s="131" t="s">
        <v>406</v>
      </c>
      <c r="D231" s="131" t="s">
        <v>144</v>
      </c>
      <c r="E231" s="132" t="s">
        <v>407</v>
      </c>
      <c r="F231" s="133" t="s">
        <v>408</v>
      </c>
      <c r="G231" s="134" t="s">
        <v>147</v>
      </c>
      <c r="H231" s="135">
        <v>50</v>
      </c>
      <c r="I231" s="136"/>
      <c r="J231" s="137">
        <f t="shared" si="10"/>
        <v>0</v>
      </c>
      <c r="K231" s="133" t="s">
        <v>148</v>
      </c>
      <c r="L231" s="31"/>
      <c r="M231" s="138" t="s">
        <v>1</v>
      </c>
      <c r="N231" s="139" t="s">
        <v>41</v>
      </c>
      <c r="P231" s="140">
        <f t="shared" si="11"/>
        <v>0</v>
      </c>
      <c r="Q231" s="140">
        <v>2.0600000000000002E-3</v>
      </c>
      <c r="R231" s="140">
        <f t="shared" si="12"/>
        <v>0.10300000000000001</v>
      </c>
      <c r="S231" s="140">
        <v>0</v>
      </c>
      <c r="T231" s="141">
        <f t="shared" si="13"/>
        <v>0</v>
      </c>
      <c r="AR231" s="142" t="s">
        <v>176</v>
      </c>
      <c r="AT231" s="142" t="s">
        <v>144</v>
      </c>
      <c r="AU231" s="142" t="s">
        <v>86</v>
      </c>
      <c r="AY231" s="16" t="s">
        <v>141</v>
      </c>
      <c r="BE231" s="143">
        <f t="shared" si="14"/>
        <v>0</v>
      </c>
      <c r="BF231" s="143">
        <f t="shared" si="15"/>
        <v>0</v>
      </c>
      <c r="BG231" s="143">
        <f t="shared" si="16"/>
        <v>0</v>
      </c>
      <c r="BH231" s="143">
        <f t="shared" si="17"/>
        <v>0</v>
      </c>
      <c r="BI231" s="143">
        <f t="shared" si="18"/>
        <v>0</v>
      </c>
      <c r="BJ231" s="16" t="s">
        <v>84</v>
      </c>
      <c r="BK231" s="143">
        <f t="shared" si="19"/>
        <v>0</v>
      </c>
      <c r="BL231" s="16" t="s">
        <v>176</v>
      </c>
      <c r="BM231" s="142" t="s">
        <v>409</v>
      </c>
    </row>
    <row r="232" spans="2:65" s="1" customFormat="1" ht="24.15" customHeight="1">
      <c r="B232" s="31"/>
      <c r="C232" s="131" t="s">
        <v>328</v>
      </c>
      <c r="D232" s="131" t="s">
        <v>144</v>
      </c>
      <c r="E232" s="132" t="s">
        <v>410</v>
      </c>
      <c r="F232" s="133" t="s">
        <v>411</v>
      </c>
      <c r="G232" s="134" t="s">
        <v>314</v>
      </c>
      <c r="H232" s="169"/>
      <c r="I232" s="136"/>
      <c r="J232" s="137">
        <f t="shared" si="10"/>
        <v>0</v>
      </c>
      <c r="K232" s="133" t="s">
        <v>148</v>
      </c>
      <c r="L232" s="31"/>
      <c r="M232" s="138" t="s">
        <v>1</v>
      </c>
      <c r="N232" s="139" t="s">
        <v>41</v>
      </c>
      <c r="P232" s="140">
        <f t="shared" si="11"/>
        <v>0</v>
      </c>
      <c r="Q232" s="140">
        <v>0</v>
      </c>
      <c r="R232" s="140">
        <f t="shared" si="12"/>
        <v>0</v>
      </c>
      <c r="S232" s="140">
        <v>0</v>
      </c>
      <c r="T232" s="141">
        <f t="shared" si="13"/>
        <v>0</v>
      </c>
      <c r="AR232" s="142" t="s">
        <v>176</v>
      </c>
      <c r="AT232" s="142" t="s">
        <v>144</v>
      </c>
      <c r="AU232" s="142" t="s">
        <v>86</v>
      </c>
      <c r="AY232" s="16" t="s">
        <v>141</v>
      </c>
      <c r="BE232" s="143">
        <f t="shared" si="14"/>
        <v>0</v>
      </c>
      <c r="BF232" s="143">
        <f t="shared" si="15"/>
        <v>0</v>
      </c>
      <c r="BG232" s="143">
        <f t="shared" si="16"/>
        <v>0</v>
      </c>
      <c r="BH232" s="143">
        <f t="shared" si="17"/>
        <v>0</v>
      </c>
      <c r="BI232" s="143">
        <f t="shared" si="18"/>
        <v>0</v>
      </c>
      <c r="BJ232" s="16" t="s">
        <v>84</v>
      </c>
      <c r="BK232" s="143">
        <f t="shared" si="19"/>
        <v>0</v>
      </c>
      <c r="BL232" s="16" t="s">
        <v>176</v>
      </c>
      <c r="BM232" s="142" t="s">
        <v>412</v>
      </c>
    </row>
    <row r="233" spans="2:65" s="11" customFormat="1" ht="22.8" customHeight="1">
      <c r="B233" s="119"/>
      <c r="D233" s="120" t="s">
        <v>75</v>
      </c>
      <c r="E233" s="129" t="s">
        <v>413</v>
      </c>
      <c r="F233" s="129" t="s">
        <v>414</v>
      </c>
      <c r="I233" s="122"/>
      <c r="J233" s="130">
        <f>BK233</f>
        <v>0</v>
      </c>
      <c r="L233" s="119"/>
      <c r="M233" s="124"/>
      <c r="P233" s="125">
        <f>SUM(P234:P249)</f>
        <v>0</v>
      </c>
      <c r="R233" s="125">
        <f>SUM(R234:R249)</f>
        <v>0.16050840000000002</v>
      </c>
      <c r="T233" s="126">
        <f>SUM(T234:T249)</f>
        <v>0</v>
      </c>
      <c r="AR233" s="120" t="s">
        <v>86</v>
      </c>
      <c r="AT233" s="127" t="s">
        <v>75</v>
      </c>
      <c r="AU233" s="127" t="s">
        <v>84</v>
      </c>
      <c r="AY233" s="120" t="s">
        <v>141</v>
      </c>
      <c r="BK233" s="128">
        <f>SUM(BK234:BK249)</f>
        <v>0</v>
      </c>
    </row>
    <row r="234" spans="2:65" s="1" customFormat="1" ht="33" customHeight="1">
      <c r="B234" s="31"/>
      <c r="C234" s="131" t="s">
        <v>415</v>
      </c>
      <c r="D234" s="131" t="s">
        <v>144</v>
      </c>
      <c r="E234" s="132" t="s">
        <v>416</v>
      </c>
      <c r="F234" s="133" t="s">
        <v>417</v>
      </c>
      <c r="G234" s="134" t="s">
        <v>153</v>
      </c>
      <c r="H234" s="135">
        <v>51.84</v>
      </c>
      <c r="I234" s="136"/>
      <c r="J234" s="137">
        <f>ROUND(I234*H234,2)</f>
        <v>0</v>
      </c>
      <c r="K234" s="133" t="s">
        <v>148</v>
      </c>
      <c r="L234" s="31"/>
      <c r="M234" s="138" t="s">
        <v>1</v>
      </c>
      <c r="N234" s="139" t="s">
        <v>41</v>
      </c>
      <c r="P234" s="140">
        <f>O234*H234</f>
        <v>0</v>
      </c>
      <c r="Q234" s="140">
        <v>2.5999999999999998E-4</v>
      </c>
      <c r="R234" s="140">
        <f>Q234*H234</f>
        <v>1.34784E-2</v>
      </c>
      <c r="S234" s="140">
        <v>0</v>
      </c>
      <c r="T234" s="141">
        <f>S234*H234</f>
        <v>0</v>
      </c>
      <c r="AR234" s="142" t="s">
        <v>176</v>
      </c>
      <c r="AT234" s="142" t="s">
        <v>144</v>
      </c>
      <c r="AU234" s="142" t="s">
        <v>86</v>
      </c>
      <c r="AY234" s="16" t="s">
        <v>141</v>
      </c>
      <c r="BE234" s="143">
        <f>IF(N234="základní",J234,0)</f>
        <v>0</v>
      </c>
      <c r="BF234" s="143">
        <f>IF(N234="snížená",J234,0)</f>
        <v>0</v>
      </c>
      <c r="BG234" s="143">
        <f>IF(N234="zákl. přenesená",J234,0)</f>
        <v>0</v>
      </c>
      <c r="BH234" s="143">
        <f>IF(N234="sníž. přenesená",J234,0)</f>
        <v>0</v>
      </c>
      <c r="BI234" s="143">
        <f>IF(N234="nulová",J234,0)</f>
        <v>0</v>
      </c>
      <c r="BJ234" s="16" t="s">
        <v>84</v>
      </c>
      <c r="BK234" s="143">
        <f>ROUND(I234*H234,2)</f>
        <v>0</v>
      </c>
      <c r="BL234" s="16" t="s">
        <v>176</v>
      </c>
      <c r="BM234" s="142" t="s">
        <v>418</v>
      </c>
    </row>
    <row r="235" spans="2:65" s="12" customFormat="1" ht="10.199999999999999">
      <c r="B235" s="154"/>
      <c r="D235" s="155" t="s">
        <v>160</v>
      </c>
      <c r="E235" s="156" t="s">
        <v>1</v>
      </c>
      <c r="F235" s="157" t="s">
        <v>419</v>
      </c>
      <c r="H235" s="158">
        <v>51.84</v>
      </c>
      <c r="I235" s="159"/>
      <c r="L235" s="154"/>
      <c r="M235" s="160"/>
      <c r="T235" s="161"/>
      <c r="AT235" s="156" t="s">
        <v>160</v>
      </c>
      <c r="AU235" s="156" t="s">
        <v>86</v>
      </c>
      <c r="AV235" s="12" t="s">
        <v>86</v>
      </c>
      <c r="AW235" s="12" t="s">
        <v>32</v>
      </c>
      <c r="AX235" s="12" t="s">
        <v>76</v>
      </c>
      <c r="AY235" s="156" t="s">
        <v>141</v>
      </c>
    </row>
    <row r="236" spans="2:65" s="13" customFormat="1" ht="10.199999999999999">
      <c r="B236" s="162"/>
      <c r="D236" s="155" t="s">
        <v>160</v>
      </c>
      <c r="E236" s="163" t="s">
        <v>1</v>
      </c>
      <c r="F236" s="164" t="s">
        <v>162</v>
      </c>
      <c r="H236" s="165">
        <v>51.84</v>
      </c>
      <c r="I236" s="166"/>
      <c r="L236" s="162"/>
      <c r="M236" s="167"/>
      <c r="T236" s="168"/>
      <c r="AT236" s="163" t="s">
        <v>160</v>
      </c>
      <c r="AU236" s="163" t="s">
        <v>86</v>
      </c>
      <c r="AV236" s="13" t="s">
        <v>149</v>
      </c>
      <c r="AW236" s="13" t="s">
        <v>32</v>
      </c>
      <c r="AX236" s="13" t="s">
        <v>84</v>
      </c>
      <c r="AY236" s="163" t="s">
        <v>141</v>
      </c>
    </row>
    <row r="237" spans="2:65" s="1" customFormat="1" ht="66.75" customHeight="1">
      <c r="B237" s="31"/>
      <c r="C237" s="144" t="s">
        <v>332</v>
      </c>
      <c r="D237" s="144" t="s">
        <v>150</v>
      </c>
      <c r="E237" s="145" t="s">
        <v>420</v>
      </c>
      <c r="F237" s="146" t="s">
        <v>421</v>
      </c>
      <c r="G237" s="147" t="s">
        <v>153</v>
      </c>
      <c r="H237" s="148">
        <v>51.84</v>
      </c>
      <c r="I237" s="149"/>
      <c r="J237" s="150">
        <f>ROUND(I237*H237,2)</f>
        <v>0</v>
      </c>
      <c r="K237" s="146" t="s">
        <v>1</v>
      </c>
      <c r="L237" s="151"/>
      <c r="M237" s="152" t="s">
        <v>1</v>
      </c>
      <c r="N237" s="153" t="s">
        <v>41</v>
      </c>
      <c r="P237" s="140">
        <f>O237*H237</f>
        <v>0</v>
      </c>
      <c r="Q237" s="140">
        <v>0</v>
      </c>
      <c r="R237" s="140">
        <f>Q237*H237</f>
        <v>0</v>
      </c>
      <c r="S237" s="140">
        <v>0</v>
      </c>
      <c r="T237" s="141">
        <f>S237*H237</f>
        <v>0</v>
      </c>
      <c r="AR237" s="142" t="s">
        <v>238</v>
      </c>
      <c r="AT237" s="142" t="s">
        <v>150</v>
      </c>
      <c r="AU237" s="142" t="s">
        <v>86</v>
      </c>
      <c r="AY237" s="16" t="s">
        <v>141</v>
      </c>
      <c r="BE237" s="143">
        <f>IF(N237="základní",J237,0)</f>
        <v>0</v>
      </c>
      <c r="BF237" s="143">
        <f>IF(N237="snížená",J237,0)</f>
        <v>0</v>
      </c>
      <c r="BG237" s="143">
        <f>IF(N237="zákl. přenesená",J237,0)</f>
        <v>0</v>
      </c>
      <c r="BH237" s="143">
        <f>IF(N237="sníž. přenesená",J237,0)</f>
        <v>0</v>
      </c>
      <c r="BI237" s="143">
        <f>IF(N237="nulová",J237,0)</f>
        <v>0</v>
      </c>
      <c r="BJ237" s="16" t="s">
        <v>84</v>
      </c>
      <c r="BK237" s="143">
        <f>ROUND(I237*H237,2)</f>
        <v>0</v>
      </c>
      <c r="BL237" s="16" t="s">
        <v>176</v>
      </c>
      <c r="BM237" s="142" t="s">
        <v>422</v>
      </c>
    </row>
    <row r="238" spans="2:65" s="1" customFormat="1" ht="24.15" customHeight="1">
      <c r="B238" s="31"/>
      <c r="C238" s="131" t="s">
        <v>423</v>
      </c>
      <c r="D238" s="131" t="s">
        <v>144</v>
      </c>
      <c r="E238" s="132" t="s">
        <v>424</v>
      </c>
      <c r="F238" s="133" t="s">
        <v>425</v>
      </c>
      <c r="G238" s="134" t="s">
        <v>394</v>
      </c>
      <c r="H238" s="135">
        <v>1</v>
      </c>
      <c r="I238" s="136"/>
      <c r="J238" s="137">
        <f>ROUND(I238*H238,2)</f>
        <v>0</v>
      </c>
      <c r="K238" s="133" t="s">
        <v>148</v>
      </c>
      <c r="L238" s="31"/>
      <c r="M238" s="138" t="s">
        <v>1</v>
      </c>
      <c r="N238" s="139" t="s">
        <v>41</v>
      </c>
      <c r="P238" s="140">
        <f>O238*H238</f>
        <v>0</v>
      </c>
      <c r="Q238" s="140">
        <v>8.7000000000000001E-4</v>
      </c>
      <c r="R238" s="140">
        <f>Q238*H238</f>
        <v>8.7000000000000001E-4</v>
      </c>
      <c r="S238" s="140">
        <v>0</v>
      </c>
      <c r="T238" s="141">
        <f>S238*H238</f>
        <v>0</v>
      </c>
      <c r="AR238" s="142" t="s">
        <v>176</v>
      </c>
      <c r="AT238" s="142" t="s">
        <v>144</v>
      </c>
      <c r="AU238" s="142" t="s">
        <v>86</v>
      </c>
      <c r="AY238" s="16" t="s">
        <v>141</v>
      </c>
      <c r="BE238" s="143">
        <f>IF(N238="základní",J238,0)</f>
        <v>0</v>
      </c>
      <c r="BF238" s="143">
        <f>IF(N238="snížená",J238,0)</f>
        <v>0</v>
      </c>
      <c r="BG238" s="143">
        <f>IF(N238="zákl. přenesená",J238,0)</f>
        <v>0</v>
      </c>
      <c r="BH238" s="143">
        <f>IF(N238="sníž. přenesená",J238,0)</f>
        <v>0</v>
      </c>
      <c r="BI238" s="143">
        <f>IF(N238="nulová",J238,0)</f>
        <v>0</v>
      </c>
      <c r="BJ238" s="16" t="s">
        <v>84</v>
      </c>
      <c r="BK238" s="143">
        <f>ROUND(I238*H238,2)</f>
        <v>0</v>
      </c>
      <c r="BL238" s="16" t="s">
        <v>176</v>
      </c>
      <c r="BM238" s="142" t="s">
        <v>426</v>
      </c>
    </row>
    <row r="239" spans="2:65" s="1" customFormat="1" ht="62.7" customHeight="1">
      <c r="B239" s="31"/>
      <c r="C239" s="144" t="s">
        <v>336</v>
      </c>
      <c r="D239" s="144" t="s">
        <v>150</v>
      </c>
      <c r="E239" s="145" t="s">
        <v>427</v>
      </c>
      <c r="F239" s="146" t="s">
        <v>428</v>
      </c>
      <c r="G239" s="147" t="s">
        <v>153</v>
      </c>
      <c r="H239" s="148">
        <v>4.07</v>
      </c>
      <c r="I239" s="149"/>
      <c r="J239" s="150">
        <f>ROUND(I239*H239,2)</f>
        <v>0</v>
      </c>
      <c r="K239" s="146" t="s">
        <v>1</v>
      </c>
      <c r="L239" s="151"/>
      <c r="M239" s="152" t="s">
        <v>1</v>
      </c>
      <c r="N239" s="153" t="s">
        <v>41</v>
      </c>
      <c r="P239" s="140">
        <f>O239*H239</f>
        <v>0</v>
      </c>
      <c r="Q239" s="140">
        <v>0</v>
      </c>
      <c r="R239" s="140">
        <f>Q239*H239</f>
        <v>0</v>
      </c>
      <c r="S239" s="140">
        <v>0</v>
      </c>
      <c r="T239" s="141">
        <f>S239*H239</f>
        <v>0</v>
      </c>
      <c r="AR239" s="142" t="s">
        <v>238</v>
      </c>
      <c r="AT239" s="142" t="s">
        <v>150</v>
      </c>
      <c r="AU239" s="142" t="s">
        <v>86</v>
      </c>
      <c r="AY239" s="16" t="s">
        <v>141</v>
      </c>
      <c r="BE239" s="143">
        <f>IF(N239="základní",J239,0)</f>
        <v>0</v>
      </c>
      <c r="BF239" s="143">
        <f>IF(N239="snížená",J239,0)</f>
        <v>0</v>
      </c>
      <c r="BG239" s="143">
        <f>IF(N239="zákl. přenesená",J239,0)</f>
        <v>0</v>
      </c>
      <c r="BH239" s="143">
        <f>IF(N239="sníž. přenesená",J239,0)</f>
        <v>0</v>
      </c>
      <c r="BI239" s="143">
        <f>IF(N239="nulová",J239,0)</f>
        <v>0</v>
      </c>
      <c r="BJ239" s="16" t="s">
        <v>84</v>
      </c>
      <c r="BK239" s="143">
        <f>ROUND(I239*H239,2)</f>
        <v>0</v>
      </c>
      <c r="BL239" s="16" t="s">
        <v>176</v>
      </c>
      <c r="BM239" s="142" t="s">
        <v>429</v>
      </c>
    </row>
    <row r="240" spans="2:65" s="12" customFormat="1" ht="10.199999999999999">
      <c r="B240" s="154"/>
      <c r="D240" s="155" t="s">
        <v>160</v>
      </c>
      <c r="E240" s="156" t="s">
        <v>1</v>
      </c>
      <c r="F240" s="157" t="s">
        <v>430</v>
      </c>
      <c r="H240" s="158">
        <v>4.07</v>
      </c>
      <c r="I240" s="159"/>
      <c r="L240" s="154"/>
      <c r="M240" s="160"/>
      <c r="T240" s="161"/>
      <c r="AT240" s="156" t="s">
        <v>160</v>
      </c>
      <c r="AU240" s="156" t="s">
        <v>86</v>
      </c>
      <c r="AV240" s="12" t="s">
        <v>86</v>
      </c>
      <c r="AW240" s="12" t="s">
        <v>32</v>
      </c>
      <c r="AX240" s="12" t="s">
        <v>76</v>
      </c>
      <c r="AY240" s="156" t="s">
        <v>141</v>
      </c>
    </row>
    <row r="241" spans="2:65" s="13" customFormat="1" ht="10.199999999999999">
      <c r="B241" s="162"/>
      <c r="D241" s="155" t="s">
        <v>160</v>
      </c>
      <c r="E241" s="163" t="s">
        <v>1</v>
      </c>
      <c r="F241" s="164" t="s">
        <v>162</v>
      </c>
      <c r="H241" s="165">
        <v>4.07</v>
      </c>
      <c r="I241" s="166"/>
      <c r="L241" s="162"/>
      <c r="M241" s="167"/>
      <c r="T241" s="168"/>
      <c r="AT241" s="163" t="s">
        <v>160</v>
      </c>
      <c r="AU241" s="163" t="s">
        <v>86</v>
      </c>
      <c r="AV241" s="13" t="s">
        <v>149</v>
      </c>
      <c r="AW241" s="13" t="s">
        <v>32</v>
      </c>
      <c r="AX241" s="13" t="s">
        <v>84</v>
      </c>
      <c r="AY241" s="163" t="s">
        <v>141</v>
      </c>
    </row>
    <row r="242" spans="2:65" s="1" customFormat="1" ht="24.15" customHeight="1">
      <c r="B242" s="31"/>
      <c r="C242" s="131" t="s">
        <v>431</v>
      </c>
      <c r="D242" s="131" t="s">
        <v>144</v>
      </c>
      <c r="E242" s="132" t="s">
        <v>432</v>
      </c>
      <c r="F242" s="133" t="s">
        <v>433</v>
      </c>
      <c r="G242" s="134" t="s">
        <v>147</v>
      </c>
      <c r="H242" s="135">
        <v>86.4</v>
      </c>
      <c r="I242" s="136"/>
      <c r="J242" s="137">
        <f>ROUND(I242*H242,2)</f>
        <v>0</v>
      </c>
      <c r="K242" s="133" t="s">
        <v>148</v>
      </c>
      <c r="L242" s="31"/>
      <c r="M242" s="138" t="s">
        <v>1</v>
      </c>
      <c r="N242" s="139" t="s">
        <v>41</v>
      </c>
      <c r="P242" s="140">
        <f>O242*H242</f>
        <v>0</v>
      </c>
      <c r="Q242" s="140">
        <v>0</v>
      </c>
      <c r="R242" s="140">
        <f>Q242*H242</f>
        <v>0</v>
      </c>
      <c r="S242" s="140">
        <v>0</v>
      </c>
      <c r="T242" s="141">
        <f>S242*H242</f>
        <v>0</v>
      </c>
      <c r="AR242" s="142" t="s">
        <v>176</v>
      </c>
      <c r="AT242" s="142" t="s">
        <v>144</v>
      </c>
      <c r="AU242" s="142" t="s">
        <v>86</v>
      </c>
      <c r="AY242" s="16" t="s">
        <v>141</v>
      </c>
      <c r="BE242" s="143">
        <f>IF(N242="základní",J242,0)</f>
        <v>0</v>
      </c>
      <c r="BF242" s="143">
        <f>IF(N242="snížená",J242,0)</f>
        <v>0</v>
      </c>
      <c r="BG242" s="143">
        <f>IF(N242="zákl. přenesená",J242,0)</f>
        <v>0</v>
      </c>
      <c r="BH242" s="143">
        <f>IF(N242="sníž. přenesená",J242,0)</f>
        <v>0</v>
      </c>
      <c r="BI242" s="143">
        <f>IF(N242="nulová",J242,0)</f>
        <v>0</v>
      </c>
      <c r="BJ242" s="16" t="s">
        <v>84</v>
      </c>
      <c r="BK242" s="143">
        <f>ROUND(I242*H242,2)</f>
        <v>0</v>
      </c>
      <c r="BL242" s="16" t="s">
        <v>176</v>
      </c>
      <c r="BM242" s="142" t="s">
        <v>434</v>
      </c>
    </row>
    <row r="243" spans="2:65" s="12" customFormat="1" ht="10.199999999999999">
      <c r="B243" s="154"/>
      <c r="D243" s="155" t="s">
        <v>160</v>
      </c>
      <c r="E243" s="156" t="s">
        <v>1</v>
      </c>
      <c r="F243" s="157" t="s">
        <v>435</v>
      </c>
      <c r="H243" s="158">
        <v>86.4</v>
      </c>
      <c r="I243" s="159"/>
      <c r="L243" s="154"/>
      <c r="M243" s="160"/>
      <c r="T243" s="161"/>
      <c r="AT243" s="156" t="s">
        <v>160</v>
      </c>
      <c r="AU243" s="156" t="s">
        <v>86</v>
      </c>
      <c r="AV243" s="12" t="s">
        <v>86</v>
      </c>
      <c r="AW243" s="12" t="s">
        <v>32</v>
      </c>
      <c r="AX243" s="12" t="s">
        <v>76</v>
      </c>
      <c r="AY243" s="156" t="s">
        <v>141</v>
      </c>
    </row>
    <row r="244" spans="2:65" s="13" customFormat="1" ht="10.199999999999999">
      <c r="B244" s="162"/>
      <c r="D244" s="155" t="s">
        <v>160</v>
      </c>
      <c r="E244" s="163" t="s">
        <v>1</v>
      </c>
      <c r="F244" s="164" t="s">
        <v>162</v>
      </c>
      <c r="H244" s="165">
        <v>86.4</v>
      </c>
      <c r="I244" s="166"/>
      <c r="L244" s="162"/>
      <c r="M244" s="167"/>
      <c r="T244" s="168"/>
      <c r="AT244" s="163" t="s">
        <v>160</v>
      </c>
      <c r="AU244" s="163" t="s">
        <v>86</v>
      </c>
      <c r="AV244" s="13" t="s">
        <v>149</v>
      </c>
      <c r="AW244" s="13" t="s">
        <v>32</v>
      </c>
      <c r="AX244" s="13" t="s">
        <v>84</v>
      </c>
      <c r="AY244" s="163" t="s">
        <v>141</v>
      </c>
    </row>
    <row r="245" spans="2:65" s="1" customFormat="1" ht="21.75" customHeight="1">
      <c r="B245" s="31"/>
      <c r="C245" s="144" t="s">
        <v>340</v>
      </c>
      <c r="D245" s="144" t="s">
        <v>150</v>
      </c>
      <c r="E245" s="145" t="s">
        <v>436</v>
      </c>
      <c r="F245" s="146" t="s">
        <v>437</v>
      </c>
      <c r="G245" s="147" t="s">
        <v>147</v>
      </c>
      <c r="H245" s="148">
        <v>95.04</v>
      </c>
      <c r="I245" s="149"/>
      <c r="J245" s="150">
        <f>ROUND(I245*H245,2)</f>
        <v>0</v>
      </c>
      <c r="K245" s="146" t="s">
        <v>148</v>
      </c>
      <c r="L245" s="151"/>
      <c r="M245" s="152" t="s">
        <v>1</v>
      </c>
      <c r="N245" s="153" t="s">
        <v>41</v>
      </c>
      <c r="P245" s="140">
        <f>O245*H245</f>
        <v>0</v>
      </c>
      <c r="Q245" s="140">
        <v>1.5E-3</v>
      </c>
      <c r="R245" s="140">
        <f>Q245*H245</f>
        <v>0.14256000000000002</v>
      </c>
      <c r="S245" s="140">
        <v>0</v>
      </c>
      <c r="T245" s="141">
        <f>S245*H245</f>
        <v>0</v>
      </c>
      <c r="AR245" s="142" t="s">
        <v>238</v>
      </c>
      <c r="AT245" s="142" t="s">
        <v>150</v>
      </c>
      <c r="AU245" s="142" t="s">
        <v>86</v>
      </c>
      <c r="AY245" s="16" t="s">
        <v>141</v>
      </c>
      <c r="BE245" s="143">
        <f>IF(N245="základní",J245,0)</f>
        <v>0</v>
      </c>
      <c r="BF245" s="143">
        <f>IF(N245="snížená",J245,0)</f>
        <v>0</v>
      </c>
      <c r="BG245" s="143">
        <f>IF(N245="zákl. přenesená",J245,0)</f>
        <v>0</v>
      </c>
      <c r="BH245" s="143">
        <f>IF(N245="sníž. přenesená",J245,0)</f>
        <v>0</v>
      </c>
      <c r="BI245" s="143">
        <f>IF(N245="nulová",J245,0)</f>
        <v>0</v>
      </c>
      <c r="BJ245" s="16" t="s">
        <v>84</v>
      </c>
      <c r="BK245" s="143">
        <f>ROUND(I245*H245,2)</f>
        <v>0</v>
      </c>
      <c r="BL245" s="16" t="s">
        <v>176</v>
      </c>
      <c r="BM245" s="142" t="s">
        <v>438</v>
      </c>
    </row>
    <row r="246" spans="2:65" s="12" customFormat="1" ht="10.199999999999999">
      <c r="B246" s="154"/>
      <c r="D246" s="155" t="s">
        <v>160</v>
      </c>
      <c r="E246" s="156" t="s">
        <v>1</v>
      </c>
      <c r="F246" s="157" t="s">
        <v>439</v>
      </c>
      <c r="H246" s="158">
        <v>95.04</v>
      </c>
      <c r="I246" s="159"/>
      <c r="L246" s="154"/>
      <c r="M246" s="160"/>
      <c r="T246" s="161"/>
      <c r="AT246" s="156" t="s">
        <v>160</v>
      </c>
      <c r="AU246" s="156" t="s">
        <v>86</v>
      </c>
      <c r="AV246" s="12" t="s">
        <v>86</v>
      </c>
      <c r="AW246" s="12" t="s">
        <v>32</v>
      </c>
      <c r="AX246" s="12" t="s">
        <v>76</v>
      </c>
      <c r="AY246" s="156" t="s">
        <v>141</v>
      </c>
    </row>
    <row r="247" spans="2:65" s="13" customFormat="1" ht="10.199999999999999">
      <c r="B247" s="162"/>
      <c r="D247" s="155" t="s">
        <v>160</v>
      </c>
      <c r="E247" s="163" t="s">
        <v>1</v>
      </c>
      <c r="F247" s="164" t="s">
        <v>162</v>
      </c>
      <c r="H247" s="165">
        <v>95.04</v>
      </c>
      <c r="I247" s="166"/>
      <c r="L247" s="162"/>
      <c r="M247" s="167"/>
      <c r="T247" s="168"/>
      <c r="AT247" s="163" t="s">
        <v>160</v>
      </c>
      <c r="AU247" s="163" t="s">
        <v>86</v>
      </c>
      <c r="AV247" s="13" t="s">
        <v>149</v>
      </c>
      <c r="AW247" s="13" t="s">
        <v>32</v>
      </c>
      <c r="AX247" s="13" t="s">
        <v>84</v>
      </c>
      <c r="AY247" s="163" t="s">
        <v>141</v>
      </c>
    </row>
    <row r="248" spans="2:65" s="1" customFormat="1" ht="16.5" customHeight="1">
      <c r="B248" s="31"/>
      <c r="C248" s="144" t="s">
        <v>440</v>
      </c>
      <c r="D248" s="144" t="s">
        <v>150</v>
      </c>
      <c r="E248" s="145" t="s">
        <v>441</v>
      </c>
      <c r="F248" s="146" t="s">
        <v>442</v>
      </c>
      <c r="G248" s="147" t="s">
        <v>443</v>
      </c>
      <c r="H248" s="148">
        <v>18</v>
      </c>
      <c r="I248" s="149"/>
      <c r="J248" s="150">
        <f>ROUND(I248*H248,2)</f>
        <v>0</v>
      </c>
      <c r="K248" s="146" t="s">
        <v>148</v>
      </c>
      <c r="L248" s="151"/>
      <c r="M248" s="152" t="s">
        <v>1</v>
      </c>
      <c r="N248" s="153" t="s">
        <v>41</v>
      </c>
      <c r="P248" s="140">
        <f>O248*H248</f>
        <v>0</v>
      </c>
      <c r="Q248" s="140">
        <v>2.0000000000000001E-4</v>
      </c>
      <c r="R248" s="140">
        <f>Q248*H248</f>
        <v>3.6000000000000003E-3</v>
      </c>
      <c r="S248" s="140">
        <v>0</v>
      </c>
      <c r="T248" s="141">
        <f>S248*H248</f>
        <v>0</v>
      </c>
      <c r="AR248" s="142" t="s">
        <v>238</v>
      </c>
      <c r="AT248" s="142" t="s">
        <v>150</v>
      </c>
      <c r="AU248" s="142" t="s">
        <v>86</v>
      </c>
      <c r="AY248" s="16" t="s">
        <v>141</v>
      </c>
      <c r="BE248" s="143">
        <f>IF(N248="základní",J248,0)</f>
        <v>0</v>
      </c>
      <c r="BF248" s="143">
        <f>IF(N248="snížená",J248,0)</f>
        <v>0</v>
      </c>
      <c r="BG248" s="143">
        <f>IF(N248="zákl. přenesená",J248,0)</f>
        <v>0</v>
      </c>
      <c r="BH248" s="143">
        <f>IF(N248="sníž. přenesená",J248,0)</f>
        <v>0</v>
      </c>
      <c r="BI248" s="143">
        <f>IF(N248="nulová",J248,0)</f>
        <v>0</v>
      </c>
      <c r="BJ248" s="16" t="s">
        <v>84</v>
      </c>
      <c r="BK248" s="143">
        <f>ROUND(I248*H248,2)</f>
        <v>0</v>
      </c>
      <c r="BL248" s="16" t="s">
        <v>176</v>
      </c>
      <c r="BM248" s="142" t="s">
        <v>444</v>
      </c>
    </row>
    <row r="249" spans="2:65" s="1" customFormat="1" ht="24.15" customHeight="1">
      <c r="B249" s="31"/>
      <c r="C249" s="131" t="s">
        <v>346</v>
      </c>
      <c r="D249" s="131" t="s">
        <v>144</v>
      </c>
      <c r="E249" s="132" t="s">
        <v>445</v>
      </c>
      <c r="F249" s="133" t="s">
        <v>446</v>
      </c>
      <c r="G249" s="134" t="s">
        <v>314</v>
      </c>
      <c r="H249" s="169"/>
      <c r="I249" s="136"/>
      <c r="J249" s="137">
        <f>ROUND(I249*H249,2)</f>
        <v>0</v>
      </c>
      <c r="K249" s="133" t="s">
        <v>148</v>
      </c>
      <c r="L249" s="31"/>
      <c r="M249" s="138" t="s">
        <v>1</v>
      </c>
      <c r="N249" s="139" t="s">
        <v>41</v>
      </c>
      <c r="P249" s="140">
        <f>O249*H249</f>
        <v>0</v>
      </c>
      <c r="Q249" s="140">
        <v>0</v>
      </c>
      <c r="R249" s="140">
        <f>Q249*H249</f>
        <v>0</v>
      </c>
      <c r="S249" s="140">
        <v>0</v>
      </c>
      <c r="T249" s="141">
        <f>S249*H249</f>
        <v>0</v>
      </c>
      <c r="AR249" s="142" t="s">
        <v>176</v>
      </c>
      <c r="AT249" s="142" t="s">
        <v>144</v>
      </c>
      <c r="AU249" s="142" t="s">
        <v>86</v>
      </c>
      <c r="AY249" s="16" t="s">
        <v>141</v>
      </c>
      <c r="BE249" s="143">
        <f>IF(N249="základní",J249,0)</f>
        <v>0</v>
      </c>
      <c r="BF249" s="143">
        <f>IF(N249="snížená",J249,0)</f>
        <v>0</v>
      </c>
      <c r="BG249" s="143">
        <f>IF(N249="zákl. přenesená",J249,0)</f>
        <v>0</v>
      </c>
      <c r="BH249" s="143">
        <f>IF(N249="sníž. přenesená",J249,0)</f>
        <v>0</v>
      </c>
      <c r="BI249" s="143">
        <f>IF(N249="nulová",J249,0)</f>
        <v>0</v>
      </c>
      <c r="BJ249" s="16" t="s">
        <v>84</v>
      </c>
      <c r="BK249" s="143">
        <f>ROUND(I249*H249,2)</f>
        <v>0</v>
      </c>
      <c r="BL249" s="16" t="s">
        <v>176</v>
      </c>
      <c r="BM249" s="142" t="s">
        <v>447</v>
      </c>
    </row>
    <row r="250" spans="2:65" s="11" customFormat="1" ht="22.8" customHeight="1">
      <c r="B250" s="119"/>
      <c r="D250" s="120" t="s">
        <v>75</v>
      </c>
      <c r="E250" s="129" t="s">
        <v>448</v>
      </c>
      <c r="F250" s="129" t="s">
        <v>449</v>
      </c>
      <c r="I250" s="122"/>
      <c r="J250" s="130">
        <f>BK250</f>
        <v>0</v>
      </c>
      <c r="L250" s="119"/>
      <c r="M250" s="124"/>
      <c r="P250" s="125">
        <f>SUM(P251:P253)</f>
        <v>0</v>
      </c>
      <c r="R250" s="125">
        <f>SUM(R251:R253)</f>
        <v>0.91003499999999993</v>
      </c>
      <c r="T250" s="126">
        <f>SUM(T251:T253)</f>
        <v>0</v>
      </c>
      <c r="AR250" s="120" t="s">
        <v>86</v>
      </c>
      <c r="AT250" s="127" t="s">
        <v>75</v>
      </c>
      <c r="AU250" s="127" t="s">
        <v>84</v>
      </c>
      <c r="AY250" s="120" t="s">
        <v>141</v>
      </c>
      <c r="BK250" s="128">
        <f>SUM(BK251:BK253)</f>
        <v>0</v>
      </c>
    </row>
    <row r="251" spans="2:65" s="1" customFormat="1" ht="24.15" customHeight="1">
      <c r="B251" s="31"/>
      <c r="C251" s="131" t="s">
        <v>450</v>
      </c>
      <c r="D251" s="131" t="s">
        <v>144</v>
      </c>
      <c r="E251" s="132" t="s">
        <v>451</v>
      </c>
      <c r="F251" s="133" t="s">
        <v>452</v>
      </c>
      <c r="G251" s="134" t="s">
        <v>147</v>
      </c>
      <c r="H251" s="135">
        <v>9.4499999999999993</v>
      </c>
      <c r="I251" s="136"/>
      <c r="J251" s="137">
        <f>ROUND(I251*H251,2)</f>
        <v>0</v>
      </c>
      <c r="K251" s="133" t="s">
        <v>148</v>
      </c>
      <c r="L251" s="31"/>
      <c r="M251" s="138" t="s">
        <v>1</v>
      </c>
      <c r="N251" s="139" t="s">
        <v>41</v>
      </c>
      <c r="P251" s="140">
        <f>O251*H251</f>
        <v>0</v>
      </c>
      <c r="Q251" s="140">
        <v>0</v>
      </c>
      <c r="R251" s="140">
        <f>Q251*H251</f>
        <v>0</v>
      </c>
      <c r="S251" s="140">
        <v>0</v>
      </c>
      <c r="T251" s="141">
        <f>S251*H251</f>
        <v>0</v>
      </c>
      <c r="AR251" s="142" t="s">
        <v>176</v>
      </c>
      <c r="AT251" s="142" t="s">
        <v>144</v>
      </c>
      <c r="AU251" s="142" t="s">
        <v>86</v>
      </c>
      <c r="AY251" s="16" t="s">
        <v>141</v>
      </c>
      <c r="BE251" s="143">
        <f>IF(N251="základní",J251,0)</f>
        <v>0</v>
      </c>
      <c r="BF251" s="143">
        <f>IF(N251="snížená",J251,0)</f>
        <v>0</v>
      </c>
      <c r="BG251" s="143">
        <f>IF(N251="zákl. přenesená",J251,0)</f>
        <v>0</v>
      </c>
      <c r="BH251" s="143">
        <f>IF(N251="sníž. přenesená",J251,0)</f>
        <v>0</v>
      </c>
      <c r="BI251" s="143">
        <f>IF(N251="nulová",J251,0)</f>
        <v>0</v>
      </c>
      <c r="BJ251" s="16" t="s">
        <v>84</v>
      </c>
      <c r="BK251" s="143">
        <f>ROUND(I251*H251,2)</f>
        <v>0</v>
      </c>
      <c r="BL251" s="16" t="s">
        <v>176</v>
      </c>
      <c r="BM251" s="142" t="s">
        <v>453</v>
      </c>
    </row>
    <row r="252" spans="2:65" s="1" customFormat="1" ht="37.799999999999997" customHeight="1">
      <c r="B252" s="31"/>
      <c r="C252" s="144" t="s">
        <v>349</v>
      </c>
      <c r="D252" s="144" t="s">
        <v>150</v>
      </c>
      <c r="E252" s="145" t="s">
        <v>454</v>
      </c>
      <c r="F252" s="146" t="s">
        <v>455</v>
      </c>
      <c r="G252" s="147" t="s">
        <v>147</v>
      </c>
      <c r="H252" s="148">
        <v>9.4499999999999993</v>
      </c>
      <c r="I252" s="149"/>
      <c r="J252" s="150">
        <f>ROUND(I252*H252,2)</f>
        <v>0</v>
      </c>
      <c r="K252" s="146" t="s">
        <v>148</v>
      </c>
      <c r="L252" s="151"/>
      <c r="M252" s="152" t="s">
        <v>1</v>
      </c>
      <c r="N252" s="153" t="s">
        <v>41</v>
      </c>
      <c r="P252" s="140">
        <f>O252*H252</f>
        <v>0</v>
      </c>
      <c r="Q252" s="140">
        <v>9.6299999999999997E-2</v>
      </c>
      <c r="R252" s="140">
        <f>Q252*H252</f>
        <v>0.91003499999999993</v>
      </c>
      <c r="S252" s="140">
        <v>0</v>
      </c>
      <c r="T252" s="141">
        <f>S252*H252</f>
        <v>0</v>
      </c>
      <c r="AR252" s="142" t="s">
        <v>238</v>
      </c>
      <c r="AT252" s="142" t="s">
        <v>150</v>
      </c>
      <c r="AU252" s="142" t="s">
        <v>86</v>
      </c>
      <c r="AY252" s="16" t="s">
        <v>141</v>
      </c>
      <c r="BE252" s="143">
        <f>IF(N252="základní",J252,0)</f>
        <v>0</v>
      </c>
      <c r="BF252" s="143">
        <f>IF(N252="snížená",J252,0)</f>
        <v>0</v>
      </c>
      <c r="BG252" s="143">
        <f>IF(N252="zákl. přenesená",J252,0)</f>
        <v>0</v>
      </c>
      <c r="BH252" s="143">
        <f>IF(N252="sníž. přenesená",J252,0)</f>
        <v>0</v>
      </c>
      <c r="BI252" s="143">
        <f>IF(N252="nulová",J252,0)</f>
        <v>0</v>
      </c>
      <c r="BJ252" s="16" t="s">
        <v>84</v>
      </c>
      <c r="BK252" s="143">
        <f>ROUND(I252*H252,2)</f>
        <v>0</v>
      </c>
      <c r="BL252" s="16" t="s">
        <v>176</v>
      </c>
      <c r="BM252" s="142" t="s">
        <v>456</v>
      </c>
    </row>
    <row r="253" spans="2:65" s="1" customFormat="1" ht="24.15" customHeight="1">
      <c r="B253" s="31"/>
      <c r="C253" s="131" t="s">
        <v>457</v>
      </c>
      <c r="D253" s="131" t="s">
        <v>144</v>
      </c>
      <c r="E253" s="132" t="s">
        <v>458</v>
      </c>
      <c r="F253" s="133" t="s">
        <v>459</v>
      </c>
      <c r="G253" s="134" t="s">
        <v>314</v>
      </c>
      <c r="H253" s="169"/>
      <c r="I253" s="136"/>
      <c r="J253" s="137">
        <f>ROUND(I253*H253,2)</f>
        <v>0</v>
      </c>
      <c r="K253" s="133" t="s">
        <v>148</v>
      </c>
      <c r="L253" s="31"/>
      <c r="M253" s="170" t="s">
        <v>1</v>
      </c>
      <c r="N253" s="171" t="s">
        <v>41</v>
      </c>
      <c r="O253" s="172"/>
      <c r="P253" s="173">
        <f>O253*H253</f>
        <v>0</v>
      </c>
      <c r="Q253" s="173">
        <v>0</v>
      </c>
      <c r="R253" s="173">
        <f>Q253*H253</f>
        <v>0</v>
      </c>
      <c r="S253" s="173">
        <v>0</v>
      </c>
      <c r="T253" s="174">
        <f>S253*H253</f>
        <v>0</v>
      </c>
      <c r="AR253" s="142" t="s">
        <v>176</v>
      </c>
      <c r="AT253" s="142" t="s">
        <v>144</v>
      </c>
      <c r="AU253" s="142" t="s">
        <v>86</v>
      </c>
      <c r="AY253" s="16" t="s">
        <v>141</v>
      </c>
      <c r="BE253" s="143">
        <f>IF(N253="základní",J253,0)</f>
        <v>0</v>
      </c>
      <c r="BF253" s="143">
        <f>IF(N253="snížená",J253,0)</f>
        <v>0</v>
      </c>
      <c r="BG253" s="143">
        <f>IF(N253="zákl. přenesená",J253,0)</f>
        <v>0</v>
      </c>
      <c r="BH253" s="143">
        <f>IF(N253="sníž. přenesená",J253,0)</f>
        <v>0</v>
      </c>
      <c r="BI253" s="143">
        <f>IF(N253="nulová",J253,0)</f>
        <v>0</v>
      </c>
      <c r="BJ253" s="16" t="s">
        <v>84</v>
      </c>
      <c r="BK253" s="143">
        <f>ROUND(I253*H253,2)</f>
        <v>0</v>
      </c>
      <c r="BL253" s="16" t="s">
        <v>176</v>
      </c>
      <c r="BM253" s="142" t="s">
        <v>460</v>
      </c>
    </row>
    <row r="254" spans="2:65" s="1" customFormat="1" ht="6.9" customHeight="1">
      <c r="B254" s="43"/>
      <c r="C254" s="44"/>
      <c r="D254" s="44"/>
      <c r="E254" s="44"/>
      <c r="F254" s="44"/>
      <c r="G254" s="44"/>
      <c r="H254" s="44"/>
      <c r="I254" s="44"/>
      <c r="J254" s="44"/>
      <c r="K254" s="44"/>
      <c r="L254" s="31"/>
    </row>
  </sheetData>
  <sheetProtection algorithmName="SHA-512" hashValue="LzeuaE6kYWQIEdphuBpF0+X69Q6XqR/PMIE//22L/KpWuEGuJuM0toP5OuSA9ot11tb7vkBq1KUfxvkwg0Pm9A==" saltValue="Uc4azMGLldMrSyVmHu9MLOfz4MF19xPS7m7ZbrVgLCZOUDNOj4tlsUEeyxFzpEy9LZJVfApTF4i9s9wPtdI4sg==" spinCount="100000" sheet="1" objects="1" scenarios="1" formatColumns="0" formatRows="0" autoFilter="0"/>
  <autoFilter ref="C128:K253" xr:uid="{00000000-0009-0000-0000-000001000000}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56"/>
  <sheetViews>
    <sheetView showGridLines="0" topLeftCell="A25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6" t="s">
        <v>89</v>
      </c>
    </row>
    <row r="3" spans="2:46" ht="6.9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" customHeight="1">
      <c r="B4" s="19"/>
      <c r="D4" s="20" t="s">
        <v>105</v>
      </c>
      <c r="L4" s="19"/>
      <c r="M4" s="87" t="s">
        <v>10</v>
      </c>
      <c r="AT4" s="16" t="s">
        <v>4</v>
      </c>
    </row>
    <row r="5" spans="2:46" ht="6.9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19" t="str">
        <f>'Rekapitulace stavby'!K6</f>
        <v>Snížení energetické náročnosti tělocvičny SŠŘ Jaroměř - Na Karlově 798</v>
      </c>
      <c r="F7" s="220"/>
      <c r="G7" s="220"/>
      <c r="H7" s="220"/>
      <c r="L7" s="19"/>
    </row>
    <row r="8" spans="2:46" s="1" customFormat="1" ht="12" customHeight="1">
      <c r="B8" s="31"/>
      <c r="D8" s="26" t="s">
        <v>106</v>
      </c>
      <c r="L8" s="31"/>
    </row>
    <row r="9" spans="2:46" s="1" customFormat="1" ht="16.5" customHeight="1">
      <c r="B9" s="31"/>
      <c r="E9" s="181" t="s">
        <v>461</v>
      </c>
      <c r="F9" s="221"/>
      <c r="G9" s="221"/>
      <c r="H9" s="221"/>
      <c r="L9" s="31"/>
    </row>
    <row r="10" spans="2:46" s="1" customFormat="1" ht="10.199999999999999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5. 2. 2026</v>
      </c>
      <c r="L12" s="31"/>
    </row>
    <row r="13" spans="2:46" s="1" customFormat="1" ht="10.8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2" t="str">
        <f>'Rekapitulace stavby'!E14</f>
        <v>Vyplň údaj</v>
      </c>
      <c r="F18" s="203"/>
      <c r="G18" s="203"/>
      <c r="H18" s="203"/>
      <c r="I18" s="26" t="s">
        <v>27</v>
      </c>
      <c r="J18" s="27" t="str">
        <f>'Rekapitulace stavby'!AN14</f>
        <v>Vyplň údaj</v>
      </c>
      <c r="L18" s="31"/>
    </row>
    <row r="19" spans="2:12" s="1" customFormat="1" ht="6.9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27</v>
      </c>
      <c r="J24" s="24" t="str">
        <f>IF('Rekapitulace stavby'!AN20="","",'Rekapitulace stavby'!AN20)</f>
        <v/>
      </c>
      <c r="L24" s="31"/>
    </row>
    <row r="25" spans="2:12" s="1" customFormat="1" ht="6.9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208" t="s">
        <v>1</v>
      </c>
      <c r="F27" s="208"/>
      <c r="G27" s="208"/>
      <c r="H27" s="208"/>
      <c r="L27" s="88"/>
    </row>
    <row r="28" spans="2:12" s="1" customFormat="1" ht="6.9" customHeight="1">
      <c r="B28" s="31"/>
      <c r="L28" s="31"/>
    </row>
    <row r="29" spans="2:12" s="1" customFormat="1" ht="6.9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ROUND(J127, 2)</f>
        <v>0</v>
      </c>
      <c r="L30" s="31"/>
    </row>
    <row r="31" spans="2:12" s="1" customFormat="1" ht="6.9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" customHeight="1">
      <c r="B33" s="31"/>
      <c r="D33" s="54" t="s">
        <v>40</v>
      </c>
      <c r="E33" s="26" t="s">
        <v>41</v>
      </c>
      <c r="F33" s="90">
        <f>ROUND((SUM(BE127:BE255)),  2)</f>
        <v>0</v>
      </c>
      <c r="I33" s="91">
        <v>0.21</v>
      </c>
      <c r="J33" s="90">
        <f>ROUND(((SUM(BE127:BE255))*I33),  2)</f>
        <v>0</v>
      </c>
      <c r="L33" s="31"/>
    </row>
    <row r="34" spans="2:12" s="1" customFormat="1" ht="14.4" customHeight="1">
      <c r="B34" s="31"/>
      <c r="E34" s="26" t="s">
        <v>42</v>
      </c>
      <c r="F34" s="90">
        <f>ROUND((SUM(BF127:BF255)),  2)</f>
        <v>0</v>
      </c>
      <c r="I34" s="91">
        <v>0.12</v>
      </c>
      <c r="J34" s="90">
        <f>ROUND(((SUM(BF127:BF255))*I34),  2)</f>
        <v>0</v>
      </c>
      <c r="L34" s="31"/>
    </row>
    <row r="35" spans="2:12" s="1" customFormat="1" ht="14.4" hidden="1" customHeight="1">
      <c r="B35" s="31"/>
      <c r="E35" s="26" t="s">
        <v>43</v>
      </c>
      <c r="F35" s="90">
        <f>ROUND((SUM(BG127:BG255)),  2)</f>
        <v>0</v>
      </c>
      <c r="I35" s="91">
        <v>0.21</v>
      </c>
      <c r="J35" s="90">
        <f>0</f>
        <v>0</v>
      </c>
      <c r="L35" s="31"/>
    </row>
    <row r="36" spans="2:12" s="1" customFormat="1" ht="14.4" hidden="1" customHeight="1">
      <c r="B36" s="31"/>
      <c r="E36" s="26" t="s">
        <v>44</v>
      </c>
      <c r="F36" s="90">
        <f>ROUND((SUM(BH127:BH255)),  2)</f>
        <v>0</v>
      </c>
      <c r="I36" s="91">
        <v>0.12</v>
      </c>
      <c r="J36" s="90">
        <f>0</f>
        <v>0</v>
      </c>
      <c r="L36" s="31"/>
    </row>
    <row r="37" spans="2:12" s="1" customFormat="1" ht="14.4" hidden="1" customHeight="1">
      <c r="B37" s="31"/>
      <c r="E37" s="26" t="s">
        <v>45</v>
      </c>
      <c r="F37" s="90">
        <f>ROUND((SUM(BI127:BI255)),  2)</f>
        <v>0</v>
      </c>
      <c r="I37" s="91">
        <v>0</v>
      </c>
      <c r="J37" s="90">
        <f>0</f>
        <v>0</v>
      </c>
      <c r="L37" s="31"/>
    </row>
    <row r="38" spans="2:12" s="1" customFormat="1" ht="6.9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" customHeight="1">
      <c r="B40" s="31"/>
      <c r="L40" s="31"/>
    </row>
    <row r="41" spans="2:12" ht="14.4" customHeight="1">
      <c r="B41" s="19"/>
      <c r="L41" s="19"/>
    </row>
    <row r="42" spans="2:12" ht="14.4" customHeight="1">
      <c r="B42" s="19"/>
      <c r="L42" s="19"/>
    </row>
    <row r="43" spans="2:12" ht="14.4" customHeight="1">
      <c r="B43" s="19"/>
      <c r="L43" s="19"/>
    </row>
    <row r="44" spans="2:12" ht="14.4" customHeight="1">
      <c r="B44" s="19"/>
      <c r="L44" s="19"/>
    </row>
    <row r="45" spans="2:12" ht="14.4" customHeight="1">
      <c r="B45" s="19"/>
      <c r="L45" s="19"/>
    </row>
    <row r="46" spans="2:12" ht="14.4" customHeight="1">
      <c r="B46" s="19"/>
      <c r="L46" s="19"/>
    </row>
    <row r="47" spans="2:12" ht="14.4" customHeight="1">
      <c r="B47" s="19"/>
      <c r="L47" s="19"/>
    </row>
    <row r="48" spans="2:12" ht="14.4" customHeight="1">
      <c r="B48" s="19"/>
      <c r="L48" s="19"/>
    </row>
    <row r="49" spans="2:12" ht="14.4" customHeight="1">
      <c r="B49" s="19"/>
      <c r="L49" s="19"/>
    </row>
    <row r="50" spans="2:12" s="1" customFormat="1" ht="14.4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0.199999999999999">
      <c r="B51" s="19"/>
      <c r="L51" s="19"/>
    </row>
    <row r="52" spans="2:12" ht="10.199999999999999">
      <c r="B52" s="19"/>
      <c r="L52" s="19"/>
    </row>
    <row r="53" spans="2:12" ht="10.199999999999999">
      <c r="B53" s="19"/>
      <c r="L53" s="19"/>
    </row>
    <row r="54" spans="2:12" ht="10.199999999999999">
      <c r="B54" s="19"/>
      <c r="L54" s="19"/>
    </row>
    <row r="55" spans="2:12" ht="10.199999999999999">
      <c r="B55" s="19"/>
      <c r="L55" s="19"/>
    </row>
    <row r="56" spans="2:12" ht="10.199999999999999">
      <c r="B56" s="19"/>
      <c r="L56" s="19"/>
    </row>
    <row r="57" spans="2:12" ht="10.199999999999999">
      <c r="B57" s="19"/>
      <c r="L57" s="19"/>
    </row>
    <row r="58" spans="2:12" ht="10.199999999999999">
      <c r="B58" s="19"/>
      <c r="L58" s="19"/>
    </row>
    <row r="59" spans="2:12" ht="10.199999999999999">
      <c r="B59" s="19"/>
      <c r="L59" s="19"/>
    </row>
    <row r="60" spans="2:12" ht="10.199999999999999">
      <c r="B60" s="19"/>
      <c r="L60" s="19"/>
    </row>
    <row r="61" spans="2:12" s="1" customFormat="1" ht="13.2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 ht="10.199999999999999">
      <c r="B62" s="19"/>
      <c r="L62" s="19"/>
    </row>
    <row r="63" spans="2:12" ht="10.199999999999999">
      <c r="B63" s="19"/>
      <c r="L63" s="19"/>
    </row>
    <row r="64" spans="2:12" ht="10.199999999999999">
      <c r="B64" s="19"/>
      <c r="L64" s="19"/>
    </row>
    <row r="65" spans="2:12" s="1" customFormat="1" ht="13.2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0.199999999999999">
      <c r="B66" s="19"/>
      <c r="L66" s="19"/>
    </row>
    <row r="67" spans="2:12" ht="10.199999999999999">
      <c r="B67" s="19"/>
      <c r="L67" s="19"/>
    </row>
    <row r="68" spans="2:12" ht="10.199999999999999">
      <c r="B68" s="19"/>
      <c r="L68" s="19"/>
    </row>
    <row r="69" spans="2:12" ht="10.199999999999999">
      <c r="B69" s="19"/>
      <c r="L69" s="19"/>
    </row>
    <row r="70" spans="2:12" ht="10.199999999999999">
      <c r="B70" s="19"/>
      <c r="L70" s="19"/>
    </row>
    <row r="71" spans="2:12" ht="10.199999999999999">
      <c r="B71" s="19"/>
      <c r="L71" s="19"/>
    </row>
    <row r="72" spans="2:12" ht="10.199999999999999">
      <c r="B72" s="19"/>
      <c r="L72" s="19"/>
    </row>
    <row r="73" spans="2:12" ht="10.199999999999999">
      <c r="B73" s="19"/>
      <c r="L73" s="19"/>
    </row>
    <row r="74" spans="2:12" ht="10.199999999999999">
      <c r="B74" s="19"/>
      <c r="L74" s="19"/>
    </row>
    <row r="75" spans="2:12" ht="10.199999999999999">
      <c r="B75" s="19"/>
      <c r="L75" s="19"/>
    </row>
    <row r="76" spans="2:12" s="1" customFormat="1" ht="13.2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" customHeight="1">
      <c r="B82" s="31"/>
      <c r="C82" s="20" t="s">
        <v>108</v>
      </c>
      <c r="L82" s="31"/>
    </row>
    <row r="83" spans="2:47" s="1" customFormat="1" ht="6.9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19" t="str">
        <f>E7</f>
        <v>Snížení energetické náročnosti tělocvičny SŠŘ Jaroměř - Na Karlově 798</v>
      </c>
      <c r="F85" s="220"/>
      <c r="G85" s="220"/>
      <c r="H85" s="220"/>
      <c r="L85" s="31"/>
    </row>
    <row r="86" spans="2:47" s="1" customFormat="1" ht="12" customHeight="1">
      <c r="B86" s="31"/>
      <c r="C86" s="26" t="s">
        <v>106</v>
      </c>
      <c r="L86" s="31"/>
    </row>
    <row r="87" spans="2:47" s="1" customFormat="1" ht="16.5" customHeight="1">
      <c r="B87" s="31"/>
      <c r="E87" s="181" t="str">
        <f>E9</f>
        <v>006b - Chodba + kotelna</v>
      </c>
      <c r="F87" s="221"/>
      <c r="G87" s="221"/>
      <c r="H87" s="221"/>
      <c r="L87" s="31"/>
    </row>
    <row r="88" spans="2:47" s="1" customFormat="1" ht="6.9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Jaroměř</v>
      </c>
      <c r="I89" s="26" t="s">
        <v>22</v>
      </c>
      <c r="J89" s="51" t="str">
        <f>IF(J12="","",J12)</f>
        <v>5. 2. 2026</v>
      </c>
      <c r="L89" s="31"/>
    </row>
    <row r="90" spans="2:47" s="1" customFormat="1" ht="6.9" customHeight="1">
      <c r="B90" s="31"/>
      <c r="L90" s="31"/>
    </row>
    <row r="91" spans="2:47" s="1" customFormat="1" ht="25.65" customHeight="1">
      <c r="B91" s="31"/>
      <c r="C91" s="26" t="s">
        <v>24</v>
      </c>
      <c r="F91" s="24" t="str">
        <f>E15</f>
        <v>SŠŘ Jaroměř, Studničkova 260,  PSČ 551 01</v>
      </c>
      <c r="I91" s="26" t="s">
        <v>30</v>
      </c>
      <c r="J91" s="29" t="str">
        <f>E21</f>
        <v>Energy Benefit Centre a.s.</v>
      </c>
      <c r="L91" s="31"/>
    </row>
    <row r="92" spans="2:47" s="1" customFormat="1" ht="15.15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109</v>
      </c>
      <c r="D94" s="92"/>
      <c r="E94" s="92"/>
      <c r="F94" s="92"/>
      <c r="G94" s="92"/>
      <c r="H94" s="92"/>
      <c r="I94" s="92"/>
      <c r="J94" s="101" t="s">
        <v>110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8" customHeight="1">
      <c r="B96" s="31"/>
      <c r="C96" s="102" t="s">
        <v>111</v>
      </c>
      <c r="J96" s="65">
        <f>J127</f>
        <v>0</v>
      </c>
      <c r="L96" s="31"/>
      <c r="AU96" s="16" t="s">
        <v>112</v>
      </c>
    </row>
    <row r="97" spans="2:12" s="8" customFormat="1" ht="24.9" customHeight="1">
      <c r="B97" s="103"/>
      <c r="D97" s="104" t="s">
        <v>113</v>
      </c>
      <c r="E97" s="105"/>
      <c r="F97" s="105"/>
      <c r="G97" s="105"/>
      <c r="H97" s="105"/>
      <c r="I97" s="105"/>
      <c r="J97" s="106">
        <f>J128</f>
        <v>0</v>
      </c>
      <c r="L97" s="103"/>
    </row>
    <row r="98" spans="2:12" s="9" customFormat="1" ht="19.95" customHeight="1">
      <c r="B98" s="107"/>
      <c r="D98" s="108" t="s">
        <v>462</v>
      </c>
      <c r="E98" s="109"/>
      <c r="F98" s="109"/>
      <c r="G98" s="109"/>
      <c r="H98" s="109"/>
      <c r="I98" s="109"/>
      <c r="J98" s="110">
        <f>J129</f>
        <v>0</v>
      </c>
      <c r="L98" s="107"/>
    </row>
    <row r="99" spans="2:12" s="9" customFormat="1" ht="19.95" customHeight="1">
      <c r="B99" s="107"/>
      <c r="D99" s="108" t="s">
        <v>114</v>
      </c>
      <c r="E99" s="109"/>
      <c r="F99" s="109"/>
      <c r="G99" s="109"/>
      <c r="H99" s="109"/>
      <c r="I99" s="109"/>
      <c r="J99" s="110">
        <f>J137</f>
        <v>0</v>
      </c>
      <c r="L99" s="107"/>
    </row>
    <row r="100" spans="2:12" s="9" customFormat="1" ht="19.95" customHeight="1">
      <c r="B100" s="107"/>
      <c r="D100" s="108" t="s">
        <v>115</v>
      </c>
      <c r="E100" s="109"/>
      <c r="F100" s="109"/>
      <c r="G100" s="109"/>
      <c r="H100" s="109"/>
      <c r="I100" s="109"/>
      <c r="J100" s="110">
        <f>J159</f>
        <v>0</v>
      </c>
      <c r="L100" s="107"/>
    </row>
    <row r="101" spans="2:12" s="9" customFormat="1" ht="19.95" customHeight="1">
      <c r="B101" s="107"/>
      <c r="D101" s="108" t="s">
        <v>116</v>
      </c>
      <c r="E101" s="109"/>
      <c r="F101" s="109"/>
      <c r="G101" s="109"/>
      <c r="H101" s="109"/>
      <c r="I101" s="109"/>
      <c r="J101" s="110">
        <f>J179</f>
        <v>0</v>
      </c>
      <c r="L101" s="107"/>
    </row>
    <row r="102" spans="2:12" s="9" customFormat="1" ht="19.95" customHeight="1">
      <c r="B102" s="107"/>
      <c r="D102" s="108" t="s">
        <v>117</v>
      </c>
      <c r="E102" s="109"/>
      <c r="F102" s="109"/>
      <c r="G102" s="109"/>
      <c r="H102" s="109"/>
      <c r="I102" s="109"/>
      <c r="J102" s="110">
        <f>J186</f>
        <v>0</v>
      </c>
      <c r="L102" s="107"/>
    </row>
    <row r="103" spans="2:12" s="8" customFormat="1" ht="24.9" customHeight="1">
      <c r="B103" s="103"/>
      <c r="D103" s="104" t="s">
        <v>118</v>
      </c>
      <c r="E103" s="105"/>
      <c r="F103" s="105"/>
      <c r="G103" s="105"/>
      <c r="H103" s="105"/>
      <c r="I103" s="105"/>
      <c r="J103" s="106">
        <f>J188</f>
        <v>0</v>
      </c>
      <c r="L103" s="103"/>
    </row>
    <row r="104" spans="2:12" s="9" customFormat="1" ht="19.95" customHeight="1">
      <c r="B104" s="107"/>
      <c r="D104" s="108" t="s">
        <v>119</v>
      </c>
      <c r="E104" s="109"/>
      <c r="F104" s="109"/>
      <c r="G104" s="109"/>
      <c r="H104" s="109"/>
      <c r="I104" s="109"/>
      <c r="J104" s="110">
        <f>J189</f>
        <v>0</v>
      </c>
      <c r="L104" s="107"/>
    </row>
    <row r="105" spans="2:12" s="9" customFormat="1" ht="19.95" customHeight="1">
      <c r="B105" s="107"/>
      <c r="D105" s="108" t="s">
        <v>120</v>
      </c>
      <c r="E105" s="109"/>
      <c r="F105" s="109"/>
      <c r="G105" s="109"/>
      <c r="H105" s="109"/>
      <c r="I105" s="109"/>
      <c r="J105" s="110">
        <f>J207</f>
        <v>0</v>
      </c>
      <c r="L105" s="107"/>
    </row>
    <row r="106" spans="2:12" s="9" customFormat="1" ht="19.95" customHeight="1">
      <c r="B106" s="107"/>
      <c r="D106" s="108" t="s">
        <v>124</v>
      </c>
      <c r="E106" s="109"/>
      <c r="F106" s="109"/>
      <c r="G106" s="109"/>
      <c r="H106" s="109"/>
      <c r="I106" s="109"/>
      <c r="J106" s="110">
        <f>J216</f>
        <v>0</v>
      </c>
      <c r="L106" s="107"/>
    </row>
    <row r="107" spans="2:12" s="9" customFormat="1" ht="19.95" customHeight="1">
      <c r="B107" s="107"/>
      <c r="D107" s="108" t="s">
        <v>125</v>
      </c>
      <c r="E107" s="109"/>
      <c r="F107" s="109"/>
      <c r="G107" s="109"/>
      <c r="H107" s="109"/>
      <c r="I107" s="109"/>
      <c r="J107" s="110">
        <f>J235</f>
        <v>0</v>
      </c>
      <c r="L107" s="107"/>
    </row>
    <row r="108" spans="2:12" s="1" customFormat="1" ht="21.75" customHeight="1">
      <c r="B108" s="31"/>
      <c r="L108" s="31"/>
    </row>
    <row r="109" spans="2:12" s="1" customFormat="1" ht="6.9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1"/>
    </row>
    <row r="113" spans="2:63" s="1" customFormat="1" ht="6.9" customHeight="1">
      <c r="B113" s="45"/>
      <c r="C113" s="46"/>
      <c r="D113" s="46"/>
      <c r="E113" s="46"/>
      <c r="F113" s="46"/>
      <c r="G113" s="46"/>
      <c r="H113" s="46"/>
      <c r="I113" s="46"/>
      <c r="J113" s="46"/>
      <c r="K113" s="46"/>
      <c r="L113" s="31"/>
    </row>
    <row r="114" spans="2:63" s="1" customFormat="1" ht="24.9" customHeight="1">
      <c r="B114" s="31"/>
      <c r="C114" s="20" t="s">
        <v>126</v>
      </c>
      <c r="L114" s="31"/>
    </row>
    <row r="115" spans="2:63" s="1" customFormat="1" ht="6.9" customHeight="1">
      <c r="B115" s="31"/>
      <c r="L115" s="31"/>
    </row>
    <row r="116" spans="2:63" s="1" customFormat="1" ht="12" customHeight="1">
      <c r="B116" s="31"/>
      <c r="C116" s="26" t="s">
        <v>16</v>
      </c>
      <c r="L116" s="31"/>
    </row>
    <row r="117" spans="2:63" s="1" customFormat="1" ht="26.25" customHeight="1">
      <c r="B117" s="31"/>
      <c r="E117" s="219" t="str">
        <f>E7</f>
        <v>Snížení energetické náročnosti tělocvičny SŠŘ Jaroměř - Na Karlově 798</v>
      </c>
      <c r="F117" s="220"/>
      <c r="G117" s="220"/>
      <c r="H117" s="220"/>
      <c r="L117" s="31"/>
    </row>
    <row r="118" spans="2:63" s="1" customFormat="1" ht="12" customHeight="1">
      <c r="B118" s="31"/>
      <c r="C118" s="26" t="s">
        <v>106</v>
      </c>
      <c r="L118" s="31"/>
    </row>
    <row r="119" spans="2:63" s="1" customFormat="1" ht="16.5" customHeight="1">
      <c r="B119" s="31"/>
      <c r="E119" s="181" t="str">
        <f>E9</f>
        <v>006b - Chodba + kotelna</v>
      </c>
      <c r="F119" s="221"/>
      <c r="G119" s="221"/>
      <c r="H119" s="221"/>
      <c r="L119" s="31"/>
    </row>
    <row r="120" spans="2:63" s="1" customFormat="1" ht="6.9" customHeight="1">
      <c r="B120" s="31"/>
      <c r="L120" s="31"/>
    </row>
    <row r="121" spans="2:63" s="1" customFormat="1" ht="12" customHeight="1">
      <c r="B121" s="31"/>
      <c r="C121" s="26" t="s">
        <v>20</v>
      </c>
      <c r="F121" s="24" t="str">
        <f>F12</f>
        <v>Jaroměř</v>
      </c>
      <c r="I121" s="26" t="s">
        <v>22</v>
      </c>
      <c r="J121" s="51" t="str">
        <f>IF(J12="","",J12)</f>
        <v>5. 2. 2026</v>
      </c>
      <c r="L121" s="31"/>
    </row>
    <row r="122" spans="2:63" s="1" customFormat="1" ht="6.9" customHeight="1">
      <c r="B122" s="31"/>
      <c r="L122" s="31"/>
    </row>
    <row r="123" spans="2:63" s="1" customFormat="1" ht="25.65" customHeight="1">
      <c r="B123" s="31"/>
      <c r="C123" s="26" t="s">
        <v>24</v>
      </c>
      <c r="F123" s="24" t="str">
        <f>E15</f>
        <v>SŠŘ Jaroměř, Studničkova 260,  PSČ 551 01</v>
      </c>
      <c r="I123" s="26" t="s">
        <v>30</v>
      </c>
      <c r="J123" s="29" t="str">
        <f>E21</f>
        <v>Energy Benefit Centre a.s.</v>
      </c>
      <c r="L123" s="31"/>
    </row>
    <row r="124" spans="2:63" s="1" customFormat="1" ht="15.15" customHeight="1">
      <c r="B124" s="31"/>
      <c r="C124" s="26" t="s">
        <v>28</v>
      </c>
      <c r="F124" s="24" t="str">
        <f>IF(E18="","",E18)</f>
        <v>Vyplň údaj</v>
      </c>
      <c r="I124" s="26" t="s">
        <v>33</v>
      </c>
      <c r="J124" s="29" t="str">
        <f>E24</f>
        <v xml:space="preserve"> </v>
      </c>
      <c r="L124" s="31"/>
    </row>
    <row r="125" spans="2:63" s="1" customFormat="1" ht="10.35" customHeight="1">
      <c r="B125" s="31"/>
      <c r="L125" s="31"/>
    </row>
    <row r="126" spans="2:63" s="10" customFormat="1" ht="29.25" customHeight="1">
      <c r="B126" s="111"/>
      <c r="C126" s="112" t="s">
        <v>127</v>
      </c>
      <c r="D126" s="113" t="s">
        <v>61</v>
      </c>
      <c r="E126" s="113" t="s">
        <v>57</v>
      </c>
      <c r="F126" s="113" t="s">
        <v>58</v>
      </c>
      <c r="G126" s="113" t="s">
        <v>128</v>
      </c>
      <c r="H126" s="113" t="s">
        <v>129</v>
      </c>
      <c r="I126" s="113" t="s">
        <v>130</v>
      </c>
      <c r="J126" s="113" t="s">
        <v>110</v>
      </c>
      <c r="K126" s="114" t="s">
        <v>131</v>
      </c>
      <c r="L126" s="111"/>
      <c r="M126" s="58" t="s">
        <v>1</v>
      </c>
      <c r="N126" s="59" t="s">
        <v>40</v>
      </c>
      <c r="O126" s="59" t="s">
        <v>132</v>
      </c>
      <c r="P126" s="59" t="s">
        <v>133</v>
      </c>
      <c r="Q126" s="59" t="s">
        <v>134</v>
      </c>
      <c r="R126" s="59" t="s">
        <v>135</v>
      </c>
      <c r="S126" s="59" t="s">
        <v>136</v>
      </c>
      <c r="T126" s="60" t="s">
        <v>137</v>
      </c>
    </row>
    <row r="127" spans="2:63" s="1" customFormat="1" ht="22.8" customHeight="1">
      <c r="B127" s="31"/>
      <c r="C127" s="63" t="s">
        <v>138</v>
      </c>
      <c r="J127" s="115">
        <f>BK127</f>
        <v>0</v>
      </c>
      <c r="L127" s="31"/>
      <c r="M127" s="61"/>
      <c r="N127" s="52"/>
      <c r="O127" s="52"/>
      <c r="P127" s="116">
        <f>P128+P188</f>
        <v>0</v>
      </c>
      <c r="Q127" s="52"/>
      <c r="R127" s="116">
        <f>R128+R188</f>
        <v>7.9374683499999996</v>
      </c>
      <c r="S127" s="52"/>
      <c r="T127" s="117">
        <f>T128+T188</f>
        <v>13.838509999999998</v>
      </c>
      <c r="AT127" s="16" t="s">
        <v>75</v>
      </c>
      <c r="AU127" s="16" t="s">
        <v>112</v>
      </c>
      <c r="BK127" s="118">
        <f>BK128+BK188</f>
        <v>0</v>
      </c>
    </row>
    <row r="128" spans="2:63" s="11" customFormat="1" ht="25.95" customHeight="1">
      <c r="B128" s="119"/>
      <c r="D128" s="120" t="s">
        <v>75</v>
      </c>
      <c r="E128" s="121" t="s">
        <v>139</v>
      </c>
      <c r="F128" s="121" t="s">
        <v>140</v>
      </c>
      <c r="I128" s="122"/>
      <c r="J128" s="123">
        <f>BK128</f>
        <v>0</v>
      </c>
      <c r="L128" s="119"/>
      <c r="M128" s="124"/>
      <c r="P128" s="125">
        <f>P129+P137+P159+P179+P186</f>
        <v>0</v>
      </c>
      <c r="R128" s="125">
        <f>R129+R137+R159+R179+R186</f>
        <v>5.2918469999999997</v>
      </c>
      <c r="T128" s="126">
        <f>T129+T137+T159+T179+T186</f>
        <v>13.202709999999998</v>
      </c>
      <c r="AR128" s="120" t="s">
        <v>84</v>
      </c>
      <c r="AT128" s="127" t="s">
        <v>75</v>
      </c>
      <c r="AU128" s="127" t="s">
        <v>76</v>
      </c>
      <c r="AY128" s="120" t="s">
        <v>141</v>
      </c>
      <c r="BK128" s="128">
        <f>BK129+BK137+BK159+BK179+BK186</f>
        <v>0</v>
      </c>
    </row>
    <row r="129" spans="2:65" s="11" customFormat="1" ht="22.8" customHeight="1">
      <c r="B129" s="119"/>
      <c r="D129" s="120" t="s">
        <v>75</v>
      </c>
      <c r="E129" s="129" t="s">
        <v>155</v>
      </c>
      <c r="F129" s="129" t="s">
        <v>463</v>
      </c>
      <c r="I129" s="122"/>
      <c r="J129" s="130">
        <f>BK129</f>
        <v>0</v>
      </c>
      <c r="L129" s="119"/>
      <c r="M129" s="124"/>
      <c r="P129" s="125">
        <f>SUM(P130:P136)</f>
        <v>0</v>
      </c>
      <c r="R129" s="125">
        <f>SUM(R130:R136)</f>
        <v>2.4794800000000001</v>
      </c>
      <c r="T129" s="126">
        <f>SUM(T130:T136)</f>
        <v>0</v>
      </c>
      <c r="AR129" s="120" t="s">
        <v>84</v>
      </c>
      <c r="AT129" s="127" t="s">
        <v>75</v>
      </c>
      <c r="AU129" s="127" t="s">
        <v>84</v>
      </c>
      <c r="AY129" s="120" t="s">
        <v>141</v>
      </c>
      <c r="BK129" s="128">
        <f>SUM(BK130:BK136)</f>
        <v>0</v>
      </c>
    </row>
    <row r="130" spans="2:65" s="1" customFormat="1" ht="37.799999999999997" customHeight="1">
      <c r="B130" s="31"/>
      <c r="C130" s="131" t="s">
        <v>84</v>
      </c>
      <c r="D130" s="131" t="s">
        <v>144</v>
      </c>
      <c r="E130" s="132" t="s">
        <v>464</v>
      </c>
      <c r="F130" s="133" t="s">
        <v>465</v>
      </c>
      <c r="G130" s="134" t="s">
        <v>394</v>
      </c>
      <c r="H130" s="135">
        <v>1</v>
      </c>
      <c r="I130" s="136"/>
      <c r="J130" s="137">
        <f>ROUND(I130*H130,2)</f>
        <v>0</v>
      </c>
      <c r="K130" s="133" t="s">
        <v>148</v>
      </c>
      <c r="L130" s="31"/>
      <c r="M130" s="138" t="s">
        <v>1</v>
      </c>
      <c r="N130" s="139" t="s">
        <v>41</v>
      </c>
      <c r="P130" s="140">
        <f>O130*H130</f>
        <v>0</v>
      </c>
      <c r="Q130" s="140">
        <v>0.18142</v>
      </c>
      <c r="R130" s="140">
        <f>Q130*H130</f>
        <v>0.18142</v>
      </c>
      <c r="S130" s="140">
        <v>0</v>
      </c>
      <c r="T130" s="141">
        <f>S130*H130</f>
        <v>0</v>
      </c>
      <c r="AR130" s="142" t="s">
        <v>149</v>
      </c>
      <c r="AT130" s="142" t="s">
        <v>144</v>
      </c>
      <c r="AU130" s="142" t="s">
        <v>86</v>
      </c>
      <c r="AY130" s="16" t="s">
        <v>141</v>
      </c>
      <c r="BE130" s="143">
        <f>IF(N130="základní",J130,0)</f>
        <v>0</v>
      </c>
      <c r="BF130" s="143">
        <f>IF(N130="snížená",J130,0)</f>
        <v>0</v>
      </c>
      <c r="BG130" s="143">
        <f>IF(N130="zákl. přenesená",J130,0)</f>
        <v>0</v>
      </c>
      <c r="BH130" s="143">
        <f>IF(N130="sníž. přenesená",J130,0)</f>
        <v>0</v>
      </c>
      <c r="BI130" s="143">
        <f>IF(N130="nulová",J130,0)</f>
        <v>0</v>
      </c>
      <c r="BJ130" s="16" t="s">
        <v>84</v>
      </c>
      <c r="BK130" s="143">
        <f>ROUND(I130*H130,2)</f>
        <v>0</v>
      </c>
      <c r="BL130" s="16" t="s">
        <v>149</v>
      </c>
      <c r="BM130" s="142" t="s">
        <v>86</v>
      </c>
    </row>
    <row r="131" spans="2:65" s="12" customFormat="1" ht="10.199999999999999">
      <c r="B131" s="154"/>
      <c r="D131" s="155" t="s">
        <v>160</v>
      </c>
      <c r="E131" s="156" t="s">
        <v>1</v>
      </c>
      <c r="F131" s="157" t="s">
        <v>466</v>
      </c>
      <c r="H131" s="158">
        <v>1</v>
      </c>
      <c r="I131" s="159"/>
      <c r="L131" s="154"/>
      <c r="M131" s="160"/>
      <c r="T131" s="161"/>
      <c r="AT131" s="156" t="s">
        <v>160</v>
      </c>
      <c r="AU131" s="156" t="s">
        <v>86</v>
      </c>
      <c r="AV131" s="12" t="s">
        <v>86</v>
      </c>
      <c r="AW131" s="12" t="s">
        <v>32</v>
      </c>
      <c r="AX131" s="12" t="s">
        <v>76</v>
      </c>
      <c r="AY131" s="156" t="s">
        <v>141</v>
      </c>
    </row>
    <row r="132" spans="2:65" s="13" customFormat="1" ht="10.199999999999999">
      <c r="B132" s="162"/>
      <c r="D132" s="155" t="s">
        <v>160</v>
      </c>
      <c r="E132" s="163" t="s">
        <v>1</v>
      </c>
      <c r="F132" s="164" t="s">
        <v>162</v>
      </c>
      <c r="H132" s="165">
        <v>1</v>
      </c>
      <c r="I132" s="166"/>
      <c r="L132" s="162"/>
      <c r="M132" s="167"/>
      <c r="T132" s="168"/>
      <c r="AT132" s="163" t="s">
        <v>160</v>
      </c>
      <c r="AU132" s="163" t="s">
        <v>86</v>
      </c>
      <c r="AV132" s="13" t="s">
        <v>149</v>
      </c>
      <c r="AW132" s="13" t="s">
        <v>32</v>
      </c>
      <c r="AX132" s="13" t="s">
        <v>84</v>
      </c>
      <c r="AY132" s="163" t="s">
        <v>141</v>
      </c>
    </row>
    <row r="133" spans="2:65" s="1" customFormat="1" ht="24.15" customHeight="1">
      <c r="B133" s="31"/>
      <c r="C133" s="131" t="s">
        <v>86</v>
      </c>
      <c r="D133" s="131" t="s">
        <v>144</v>
      </c>
      <c r="E133" s="132" t="s">
        <v>467</v>
      </c>
      <c r="F133" s="133" t="s">
        <v>468</v>
      </c>
      <c r="G133" s="134" t="s">
        <v>356</v>
      </c>
      <c r="H133" s="135">
        <v>1.224</v>
      </c>
      <c r="I133" s="136"/>
      <c r="J133" s="137">
        <f>ROUND(I133*H133,2)</f>
        <v>0</v>
      </c>
      <c r="K133" s="133" t="s">
        <v>148</v>
      </c>
      <c r="L133" s="31"/>
      <c r="M133" s="138" t="s">
        <v>1</v>
      </c>
      <c r="N133" s="139" t="s">
        <v>41</v>
      </c>
      <c r="P133" s="140">
        <f>O133*H133</f>
        <v>0</v>
      </c>
      <c r="Q133" s="140">
        <v>1.8774999999999999</v>
      </c>
      <c r="R133" s="140">
        <f>Q133*H133</f>
        <v>2.29806</v>
      </c>
      <c r="S133" s="140">
        <v>0</v>
      </c>
      <c r="T133" s="141">
        <f>S133*H133</f>
        <v>0</v>
      </c>
      <c r="AR133" s="142" t="s">
        <v>149</v>
      </c>
      <c r="AT133" s="142" t="s">
        <v>144</v>
      </c>
      <c r="AU133" s="142" t="s">
        <v>86</v>
      </c>
      <c r="AY133" s="16" t="s">
        <v>141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84</v>
      </c>
      <c r="BK133" s="143">
        <f>ROUND(I133*H133,2)</f>
        <v>0</v>
      </c>
      <c r="BL133" s="16" t="s">
        <v>149</v>
      </c>
      <c r="BM133" s="142" t="s">
        <v>149</v>
      </c>
    </row>
    <row r="134" spans="2:65" s="12" customFormat="1" ht="10.199999999999999">
      <c r="B134" s="154"/>
      <c r="D134" s="155" t="s">
        <v>160</v>
      </c>
      <c r="E134" s="156" t="s">
        <v>1</v>
      </c>
      <c r="F134" s="157" t="s">
        <v>469</v>
      </c>
      <c r="H134" s="158">
        <v>0.252</v>
      </c>
      <c r="I134" s="159"/>
      <c r="L134" s="154"/>
      <c r="M134" s="160"/>
      <c r="T134" s="161"/>
      <c r="AT134" s="156" t="s">
        <v>160</v>
      </c>
      <c r="AU134" s="156" t="s">
        <v>86</v>
      </c>
      <c r="AV134" s="12" t="s">
        <v>86</v>
      </c>
      <c r="AW134" s="12" t="s">
        <v>32</v>
      </c>
      <c r="AX134" s="12" t="s">
        <v>76</v>
      </c>
      <c r="AY134" s="156" t="s">
        <v>141</v>
      </c>
    </row>
    <row r="135" spans="2:65" s="12" customFormat="1" ht="10.199999999999999">
      <c r="B135" s="154"/>
      <c r="D135" s="155" t="s">
        <v>160</v>
      </c>
      <c r="E135" s="156" t="s">
        <v>1</v>
      </c>
      <c r="F135" s="157" t="s">
        <v>470</v>
      </c>
      <c r="H135" s="158">
        <v>0.97199999999999998</v>
      </c>
      <c r="I135" s="159"/>
      <c r="L135" s="154"/>
      <c r="M135" s="160"/>
      <c r="T135" s="161"/>
      <c r="AT135" s="156" t="s">
        <v>160</v>
      </c>
      <c r="AU135" s="156" t="s">
        <v>86</v>
      </c>
      <c r="AV135" s="12" t="s">
        <v>86</v>
      </c>
      <c r="AW135" s="12" t="s">
        <v>32</v>
      </c>
      <c r="AX135" s="12" t="s">
        <v>76</v>
      </c>
      <c r="AY135" s="156" t="s">
        <v>141</v>
      </c>
    </row>
    <row r="136" spans="2:65" s="13" customFormat="1" ht="10.199999999999999">
      <c r="B136" s="162"/>
      <c r="D136" s="155" t="s">
        <v>160</v>
      </c>
      <c r="E136" s="163" t="s">
        <v>1</v>
      </c>
      <c r="F136" s="164" t="s">
        <v>162</v>
      </c>
      <c r="H136" s="165">
        <v>1.224</v>
      </c>
      <c r="I136" s="166"/>
      <c r="L136" s="162"/>
      <c r="M136" s="167"/>
      <c r="T136" s="168"/>
      <c r="AT136" s="163" t="s">
        <v>160</v>
      </c>
      <c r="AU136" s="163" t="s">
        <v>86</v>
      </c>
      <c r="AV136" s="13" t="s">
        <v>149</v>
      </c>
      <c r="AW136" s="13" t="s">
        <v>32</v>
      </c>
      <c r="AX136" s="13" t="s">
        <v>84</v>
      </c>
      <c r="AY136" s="163" t="s">
        <v>141</v>
      </c>
    </row>
    <row r="137" spans="2:65" s="11" customFormat="1" ht="22.8" customHeight="1">
      <c r="B137" s="119"/>
      <c r="D137" s="120" t="s">
        <v>75</v>
      </c>
      <c r="E137" s="129" t="s">
        <v>142</v>
      </c>
      <c r="F137" s="129" t="s">
        <v>143</v>
      </c>
      <c r="I137" s="122"/>
      <c r="J137" s="130">
        <f>BK137</f>
        <v>0</v>
      </c>
      <c r="L137" s="119"/>
      <c r="M137" s="124"/>
      <c r="P137" s="125">
        <f>SUM(P138:P158)</f>
        <v>0</v>
      </c>
      <c r="R137" s="125">
        <f>SUM(R138:R158)</f>
        <v>2.8123669999999996</v>
      </c>
      <c r="T137" s="126">
        <f>SUM(T138:T158)</f>
        <v>3.4000000000000002E-4</v>
      </c>
      <c r="AR137" s="120" t="s">
        <v>84</v>
      </c>
      <c r="AT137" s="127" t="s">
        <v>75</v>
      </c>
      <c r="AU137" s="127" t="s">
        <v>84</v>
      </c>
      <c r="AY137" s="120" t="s">
        <v>141</v>
      </c>
      <c r="BK137" s="128">
        <f>SUM(BK138:BK158)</f>
        <v>0</v>
      </c>
    </row>
    <row r="138" spans="2:65" s="1" customFormat="1" ht="37.799999999999997" customHeight="1">
      <c r="B138" s="31"/>
      <c r="C138" s="131" t="s">
        <v>155</v>
      </c>
      <c r="D138" s="131" t="s">
        <v>144</v>
      </c>
      <c r="E138" s="132" t="s">
        <v>145</v>
      </c>
      <c r="F138" s="133" t="s">
        <v>146</v>
      </c>
      <c r="G138" s="134" t="s">
        <v>147</v>
      </c>
      <c r="H138" s="135">
        <v>40</v>
      </c>
      <c r="I138" s="136"/>
      <c r="J138" s="137">
        <f>ROUND(I138*H138,2)</f>
        <v>0</v>
      </c>
      <c r="K138" s="133" t="s">
        <v>148</v>
      </c>
      <c r="L138" s="31"/>
      <c r="M138" s="138" t="s">
        <v>1</v>
      </c>
      <c r="N138" s="139" t="s">
        <v>41</v>
      </c>
      <c r="P138" s="140">
        <f>O138*H138</f>
        <v>0</v>
      </c>
      <c r="Q138" s="140">
        <v>1.7600000000000001E-3</v>
      </c>
      <c r="R138" s="140">
        <f>Q138*H138</f>
        <v>7.0400000000000004E-2</v>
      </c>
      <c r="S138" s="140">
        <v>0</v>
      </c>
      <c r="T138" s="141">
        <f>S138*H138</f>
        <v>0</v>
      </c>
      <c r="AR138" s="142" t="s">
        <v>149</v>
      </c>
      <c r="AT138" s="142" t="s">
        <v>144</v>
      </c>
      <c r="AU138" s="142" t="s">
        <v>86</v>
      </c>
      <c r="AY138" s="16" t="s">
        <v>141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84</v>
      </c>
      <c r="BK138" s="143">
        <f>ROUND(I138*H138,2)</f>
        <v>0</v>
      </c>
      <c r="BL138" s="16" t="s">
        <v>149</v>
      </c>
      <c r="BM138" s="142" t="s">
        <v>142</v>
      </c>
    </row>
    <row r="139" spans="2:65" s="1" customFormat="1" ht="21.75" customHeight="1">
      <c r="B139" s="31"/>
      <c r="C139" s="144" t="s">
        <v>149</v>
      </c>
      <c r="D139" s="144" t="s">
        <v>150</v>
      </c>
      <c r="E139" s="145" t="s">
        <v>471</v>
      </c>
      <c r="F139" s="146" t="s">
        <v>472</v>
      </c>
      <c r="G139" s="147" t="s">
        <v>153</v>
      </c>
      <c r="H139" s="148">
        <v>7.8</v>
      </c>
      <c r="I139" s="149"/>
      <c r="J139" s="150">
        <f>ROUND(I139*H139,2)</f>
        <v>0</v>
      </c>
      <c r="K139" s="146" t="s">
        <v>148</v>
      </c>
      <c r="L139" s="151"/>
      <c r="M139" s="152" t="s">
        <v>1</v>
      </c>
      <c r="N139" s="153" t="s">
        <v>41</v>
      </c>
      <c r="P139" s="140">
        <f>O139*H139</f>
        <v>0</v>
      </c>
      <c r="Q139" s="140">
        <v>5.9999999999999995E-4</v>
      </c>
      <c r="R139" s="140">
        <f>Q139*H139</f>
        <v>4.6799999999999993E-3</v>
      </c>
      <c r="S139" s="140">
        <v>0</v>
      </c>
      <c r="T139" s="141">
        <f>S139*H139</f>
        <v>0</v>
      </c>
      <c r="AR139" s="142" t="s">
        <v>154</v>
      </c>
      <c r="AT139" s="142" t="s">
        <v>150</v>
      </c>
      <c r="AU139" s="142" t="s">
        <v>86</v>
      </c>
      <c r="AY139" s="16" t="s">
        <v>141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84</v>
      </c>
      <c r="BK139" s="143">
        <f>ROUND(I139*H139,2)</f>
        <v>0</v>
      </c>
      <c r="BL139" s="16" t="s">
        <v>149</v>
      </c>
      <c r="BM139" s="142" t="s">
        <v>154</v>
      </c>
    </row>
    <row r="140" spans="2:65" s="1" customFormat="1" ht="44.25" customHeight="1">
      <c r="B140" s="31"/>
      <c r="C140" s="131" t="s">
        <v>163</v>
      </c>
      <c r="D140" s="131" t="s">
        <v>144</v>
      </c>
      <c r="E140" s="132" t="s">
        <v>473</v>
      </c>
      <c r="F140" s="133" t="s">
        <v>474</v>
      </c>
      <c r="G140" s="134" t="s">
        <v>153</v>
      </c>
      <c r="H140" s="135">
        <v>185</v>
      </c>
      <c r="I140" s="136"/>
      <c r="J140" s="137">
        <f>ROUND(I140*H140,2)</f>
        <v>0</v>
      </c>
      <c r="K140" s="133" t="s">
        <v>148</v>
      </c>
      <c r="L140" s="31"/>
      <c r="M140" s="138" t="s">
        <v>1</v>
      </c>
      <c r="N140" s="139" t="s">
        <v>41</v>
      </c>
      <c r="P140" s="140">
        <f>O140*H140</f>
        <v>0</v>
      </c>
      <c r="Q140" s="140">
        <v>8.6800000000000002E-3</v>
      </c>
      <c r="R140" s="140">
        <f>Q140*H140</f>
        <v>1.6058000000000001</v>
      </c>
      <c r="S140" s="140">
        <v>0</v>
      </c>
      <c r="T140" s="141">
        <f>S140*H140</f>
        <v>0</v>
      </c>
      <c r="AR140" s="142" t="s">
        <v>149</v>
      </c>
      <c r="AT140" s="142" t="s">
        <v>144</v>
      </c>
      <c r="AU140" s="142" t="s">
        <v>86</v>
      </c>
      <c r="AY140" s="16" t="s">
        <v>141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6" t="s">
        <v>84</v>
      </c>
      <c r="BK140" s="143">
        <f>ROUND(I140*H140,2)</f>
        <v>0</v>
      </c>
      <c r="BL140" s="16" t="s">
        <v>149</v>
      </c>
      <c r="BM140" s="142" t="s">
        <v>166</v>
      </c>
    </row>
    <row r="141" spans="2:65" s="1" customFormat="1" ht="21.75" customHeight="1">
      <c r="B141" s="31"/>
      <c r="C141" s="144" t="s">
        <v>142</v>
      </c>
      <c r="D141" s="144" t="s">
        <v>150</v>
      </c>
      <c r="E141" s="145" t="s">
        <v>475</v>
      </c>
      <c r="F141" s="146" t="s">
        <v>476</v>
      </c>
      <c r="G141" s="147" t="s">
        <v>153</v>
      </c>
      <c r="H141" s="148">
        <v>194.25</v>
      </c>
      <c r="I141" s="149"/>
      <c r="J141" s="150">
        <f>ROUND(I141*H141,2)</f>
        <v>0</v>
      </c>
      <c r="K141" s="146" t="s">
        <v>148</v>
      </c>
      <c r="L141" s="151"/>
      <c r="M141" s="152" t="s">
        <v>1</v>
      </c>
      <c r="N141" s="153" t="s">
        <v>41</v>
      </c>
      <c r="P141" s="140">
        <f>O141*H141</f>
        <v>0</v>
      </c>
      <c r="Q141" s="140">
        <v>2.7000000000000001E-3</v>
      </c>
      <c r="R141" s="140">
        <f>Q141*H141</f>
        <v>0.52447500000000002</v>
      </c>
      <c r="S141" s="140">
        <v>0</v>
      </c>
      <c r="T141" s="141">
        <f>S141*H141</f>
        <v>0</v>
      </c>
      <c r="AR141" s="142" t="s">
        <v>154</v>
      </c>
      <c r="AT141" s="142" t="s">
        <v>150</v>
      </c>
      <c r="AU141" s="142" t="s">
        <v>86</v>
      </c>
      <c r="AY141" s="16" t="s">
        <v>141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84</v>
      </c>
      <c r="BK141" s="143">
        <f>ROUND(I141*H141,2)</f>
        <v>0</v>
      </c>
      <c r="BL141" s="16" t="s">
        <v>149</v>
      </c>
      <c r="BM141" s="142" t="s">
        <v>8</v>
      </c>
    </row>
    <row r="142" spans="2:65" s="12" customFormat="1" ht="10.199999999999999">
      <c r="B142" s="154"/>
      <c r="D142" s="155" t="s">
        <v>160</v>
      </c>
      <c r="E142" s="156" t="s">
        <v>1</v>
      </c>
      <c r="F142" s="157" t="s">
        <v>477</v>
      </c>
      <c r="H142" s="158">
        <v>194.25</v>
      </c>
      <c r="I142" s="159"/>
      <c r="L142" s="154"/>
      <c r="M142" s="160"/>
      <c r="T142" s="161"/>
      <c r="AT142" s="156" t="s">
        <v>160</v>
      </c>
      <c r="AU142" s="156" t="s">
        <v>86</v>
      </c>
      <c r="AV142" s="12" t="s">
        <v>86</v>
      </c>
      <c r="AW142" s="12" t="s">
        <v>32</v>
      </c>
      <c r="AX142" s="12" t="s">
        <v>76</v>
      </c>
      <c r="AY142" s="156" t="s">
        <v>141</v>
      </c>
    </row>
    <row r="143" spans="2:65" s="13" customFormat="1" ht="10.199999999999999">
      <c r="B143" s="162"/>
      <c r="D143" s="155" t="s">
        <v>160</v>
      </c>
      <c r="E143" s="163" t="s">
        <v>1</v>
      </c>
      <c r="F143" s="164" t="s">
        <v>162</v>
      </c>
      <c r="H143" s="165">
        <v>194.25</v>
      </c>
      <c r="I143" s="166"/>
      <c r="L143" s="162"/>
      <c r="M143" s="167"/>
      <c r="T143" s="168"/>
      <c r="AT143" s="163" t="s">
        <v>160</v>
      </c>
      <c r="AU143" s="163" t="s">
        <v>86</v>
      </c>
      <c r="AV143" s="13" t="s">
        <v>149</v>
      </c>
      <c r="AW143" s="13" t="s">
        <v>32</v>
      </c>
      <c r="AX143" s="13" t="s">
        <v>84</v>
      </c>
      <c r="AY143" s="163" t="s">
        <v>141</v>
      </c>
    </row>
    <row r="144" spans="2:65" s="1" customFormat="1" ht="37.799999999999997" customHeight="1">
      <c r="B144" s="31"/>
      <c r="C144" s="131" t="s">
        <v>169</v>
      </c>
      <c r="D144" s="131" t="s">
        <v>144</v>
      </c>
      <c r="E144" s="132" t="s">
        <v>478</v>
      </c>
      <c r="F144" s="133" t="s">
        <v>479</v>
      </c>
      <c r="G144" s="134" t="s">
        <v>153</v>
      </c>
      <c r="H144" s="135">
        <v>185</v>
      </c>
      <c r="I144" s="136"/>
      <c r="J144" s="137">
        <f>ROUND(I144*H144,2)</f>
        <v>0</v>
      </c>
      <c r="K144" s="133" t="s">
        <v>148</v>
      </c>
      <c r="L144" s="31"/>
      <c r="M144" s="138" t="s">
        <v>1</v>
      </c>
      <c r="N144" s="139" t="s">
        <v>41</v>
      </c>
      <c r="P144" s="140">
        <f>O144*H144</f>
        <v>0</v>
      </c>
      <c r="Q144" s="140">
        <v>8.0000000000000007E-5</v>
      </c>
      <c r="R144" s="140">
        <f>Q144*H144</f>
        <v>1.4800000000000001E-2</v>
      </c>
      <c r="S144" s="140">
        <v>0</v>
      </c>
      <c r="T144" s="141">
        <f>S144*H144</f>
        <v>0</v>
      </c>
      <c r="AR144" s="142" t="s">
        <v>149</v>
      </c>
      <c r="AT144" s="142" t="s">
        <v>144</v>
      </c>
      <c r="AU144" s="142" t="s">
        <v>86</v>
      </c>
      <c r="AY144" s="16" t="s">
        <v>141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84</v>
      </c>
      <c r="BK144" s="143">
        <f>ROUND(I144*H144,2)</f>
        <v>0</v>
      </c>
      <c r="BL144" s="16" t="s">
        <v>149</v>
      </c>
      <c r="BM144" s="142" t="s">
        <v>172</v>
      </c>
    </row>
    <row r="145" spans="2:65" s="1" customFormat="1" ht="24.15" customHeight="1">
      <c r="B145" s="31"/>
      <c r="C145" s="131" t="s">
        <v>154</v>
      </c>
      <c r="D145" s="131" t="s">
        <v>144</v>
      </c>
      <c r="E145" s="132" t="s">
        <v>167</v>
      </c>
      <c r="F145" s="133" t="s">
        <v>168</v>
      </c>
      <c r="G145" s="134" t="s">
        <v>147</v>
      </c>
      <c r="H145" s="135">
        <v>37</v>
      </c>
      <c r="I145" s="136"/>
      <c r="J145" s="137">
        <f>ROUND(I145*H145,2)</f>
        <v>0</v>
      </c>
      <c r="K145" s="133" t="s">
        <v>148</v>
      </c>
      <c r="L145" s="31"/>
      <c r="M145" s="138" t="s">
        <v>1</v>
      </c>
      <c r="N145" s="139" t="s">
        <v>41</v>
      </c>
      <c r="P145" s="140">
        <f>O145*H145</f>
        <v>0</v>
      </c>
      <c r="Q145" s="140">
        <v>1E-4</v>
      </c>
      <c r="R145" s="140">
        <f>Q145*H145</f>
        <v>3.7000000000000002E-3</v>
      </c>
      <c r="S145" s="140">
        <v>0</v>
      </c>
      <c r="T145" s="141">
        <f>S145*H145</f>
        <v>0</v>
      </c>
      <c r="AR145" s="142" t="s">
        <v>149</v>
      </c>
      <c r="AT145" s="142" t="s">
        <v>144</v>
      </c>
      <c r="AU145" s="142" t="s">
        <v>86</v>
      </c>
      <c r="AY145" s="16" t="s">
        <v>141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84</v>
      </c>
      <c r="BK145" s="143">
        <f>ROUND(I145*H145,2)</f>
        <v>0</v>
      </c>
      <c r="BL145" s="16" t="s">
        <v>149</v>
      </c>
      <c r="BM145" s="142" t="s">
        <v>176</v>
      </c>
    </row>
    <row r="146" spans="2:65" s="1" customFormat="1" ht="24.15" customHeight="1">
      <c r="B146" s="31"/>
      <c r="C146" s="144" t="s">
        <v>177</v>
      </c>
      <c r="D146" s="144" t="s">
        <v>150</v>
      </c>
      <c r="E146" s="145" t="s">
        <v>480</v>
      </c>
      <c r="F146" s="146" t="s">
        <v>481</v>
      </c>
      <c r="G146" s="147" t="s">
        <v>147</v>
      </c>
      <c r="H146" s="148">
        <v>31.5</v>
      </c>
      <c r="I146" s="149"/>
      <c r="J146" s="150">
        <f>ROUND(I146*H146,2)</f>
        <v>0</v>
      </c>
      <c r="K146" s="146" t="s">
        <v>148</v>
      </c>
      <c r="L146" s="151"/>
      <c r="M146" s="152" t="s">
        <v>1</v>
      </c>
      <c r="N146" s="153" t="s">
        <v>41</v>
      </c>
      <c r="P146" s="140">
        <f>O146*H146</f>
        <v>0</v>
      </c>
      <c r="Q146" s="140">
        <v>7.6000000000000004E-4</v>
      </c>
      <c r="R146" s="140">
        <f>Q146*H146</f>
        <v>2.3940000000000003E-2</v>
      </c>
      <c r="S146" s="140">
        <v>0</v>
      </c>
      <c r="T146" s="141">
        <f>S146*H146</f>
        <v>0</v>
      </c>
      <c r="AR146" s="142" t="s">
        <v>154</v>
      </c>
      <c r="AT146" s="142" t="s">
        <v>150</v>
      </c>
      <c r="AU146" s="142" t="s">
        <v>86</v>
      </c>
      <c r="AY146" s="16" t="s">
        <v>141</v>
      </c>
      <c r="BE146" s="143">
        <f>IF(N146="základní",J146,0)</f>
        <v>0</v>
      </c>
      <c r="BF146" s="143">
        <f>IF(N146="snížená",J146,0)</f>
        <v>0</v>
      </c>
      <c r="BG146" s="143">
        <f>IF(N146="zákl. přenesená",J146,0)</f>
        <v>0</v>
      </c>
      <c r="BH146" s="143">
        <f>IF(N146="sníž. přenesená",J146,0)</f>
        <v>0</v>
      </c>
      <c r="BI146" s="143">
        <f>IF(N146="nulová",J146,0)</f>
        <v>0</v>
      </c>
      <c r="BJ146" s="16" t="s">
        <v>84</v>
      </c>
      <c r="BK146" s="143">
        <f>ROUND(I146*H146,2)</f>
        <v>0</v>
      </c>
      <c r="BL146" s="16" t="s">
        <v>149</v>
      </c>
      <c r="BM146" s="142" t="s">
        <v>180</v>
      </c>
    </row>
    <row r="147" spans="2:65" s="12" customFormat="1" ht="10.199999999999999">
      <c r="B147" s="154"/>
      <c r="D147" s="155" t="s">
        <v>160</v>
      </c>
      <c r="E147" s="156" t="s">
        <v>1</v>
      </c>
      <c r="F147" s="157" t="s">
        <v>482</v>
      </c>
      <c r="H147" s="158">
        <v>31.5</v>
      </c>
      <c r="I147" s="159"/>
      <c r="L147" s="154"/>
      <c r="M147" s="160"/>
      <c r="T147" s="161"/>
      <c r="AT147" s="156" t="s">
        <v>160</v>
      </c>
      <c r="AU147" s="156" t="s">
        <v>86</v>
      </c>
      <c r="AV147" s="12" t="s">
        <v>86</v>
      </c>
      <c r="AW147" s="12" t="s">
        <v>32</v>
      </c>
      <c r="AX147" s="12" t="s">
        <v>76</v>
      </c>
      <c r="AY147" s="156" t="s">
        <v>141</v>
      </c>
    </row>
    <row r="148" spans="2:65" s="13" customFormat="1" ht="10.199999999999999">
      <c r="B148" s="162"/>
      <c r="D148" s="155" t="s">
        <v>160</v>
      </c>
      <c r="E148" s="163" t="s">
        <v>1</v>
      </c>
      <c r="F148" s="164" t="s">
        <v>162</v>
      </c>
      <c r="H148" s="165">
        <v>31.5</v>
      </c>
      <c r="I148" s="166"/>
      <c r="L148" s="162"/>
      <c r="M148" s="167"/>
      <c r="T148" s="168"/>
      <c r="AT148" s="163" t="s">
        <v>160</v>
      </c>
      <c r="AU148" s="163" t="s">
        <v>86</v>
      </c>
      <c r="AV148" s="13" t="s">
        <v>149</v>
      </c>
      <c r="AW148" s="13" t="s">
        <v>32</v>
      </c>
      <c r="AX148" s="13" t="s">
        <v>84</v>
      </c>
      <c r="AY148" s="163" t="s">
        <v>141</v>
      </c>
    </row>
    <row r="149" spans="2:65" s="1" customFormat="1" ht="16.5" customHeight="1">
      <c r="B149" s="31"/>
      <c r="C149" s="131" t="s">
        <v>166</v>
      </c>
      <c r="D149" s="131" t="s">
        <v>144</v>
      </c>
      <c r="E149" s="132" t="s">
        <v>174</v>
      </c>
      <c r="F149" s="133" t="s">
        <v>175</v>
      </c>
      <c r="G149" s="134" t="s">
        <v>147</v>
      </c>
      <c r="H149" s="135">
        <v>80</v>
      </c>
      <c r="I149" s="136"/>
      <c r="J149" s="137">
        <f>ROUND(I149*H149,2)</f>
        <v>0</v>
      </c>
      <c r="K149" s="133" t="s">
        <v>148</v>
      </c>
      <c r="L149" s="31"/>
      <c r="M149" s="138" t="s">
        <v>1</v>
      </c>
      <c r="N149" s="139" t="s">
        <v>41</v>
      </c>
      <c r="P149" s="140">
        <f>O149*H149</f>
        <v>0</v>
      </c>
      <c r="Q149" s="140">
        <v>0</v>
      </c>
      <c r="R149" s="140">
        <f>Q149*H149</f>
        <v>0</v>
      </c>
      <c r="S149" s="140">
        <v>0</v>
      </c>
      <c r="T149" s="141">
        <f>S149*H149</f>
        <v>0</v>
      </c>
      <c r="AR149" s="142" t="s">
        <v>149</v>
      </c>
      <c r="AT149" s="142" t="s">
        <v>144</v>
      </c>
      <c r="AU149" s="142" t="s">
        <v>86</v>
      </c>
      <c r="AY149" s="16" t="s">
        <v>141</v>
      </c>
      <c r="BE149" s="143">
        <f>IF(N149="základní",J149,0)</f>
        <v>0</v>
      </c>
      <c r="BF149" s="143">
        <f>IF(N149="snížená",J149,0)</f>
        <v>0</v>
      </c>
      <c r="BG149" s="143">
        <f>IF(N149="zákl. přenesená",J149,0)</f>
        <v>0</v>
      </c>
      <c r="BH149" s="143">
        <f>IF(N149="sníž. přenesená",J149,0)</f>
        <v>0</v>
      </c>
      <c r="BI149" s="143">
        <f>IF(N149="nulová",J149,0)</f>
        <v>0</v>
      </c>
      <c r="BJ149" s="16" t="s">
        <v>84</v>
      </c>
      <c r="BK149" s="143">
        <f>ROUND(I149*H149,2)</f>
        <v>0</v>
      </c>
      <c r="BL149" s="16" t="s">
        <v>149</v>
      </c>
      <c r="BM149" s="142" t="s">
        <v>184</v>
      </c>
    </row>
    <row r="150" spans="2:65" s="1" customFormat="1" ht="24.15" customHeight="1">
      <c r="B150" s="31"/>
      <c r="C150" s="144" t="s">
        <v>186</v>
      </c>
      <c r="D150" s="144" t="s">
        <v>150</v>
      </c>
      <c r="E150" s="145" t="s">
        <v>178</v>
      </c>
      <c r="F150" s="146" t="s">
        <v>179</v>
      </c>
      <c r="G150" s="147" t="s">
        <v>147</v>
      </c>
      <c r="H150" s="148">
        <v>44</v>
      </c>
      <c r="I150" s="149"/>
      <c r="J150" s="150">
        <f>ROUND(I150*H150,2)</f>
        <v>0</v>
      </c>
      <c r="K150" s="146" t="s">
        <v>148</v>
      </c>
      <c r="L150" s="151"/>
      <c r="M150" s="152" t="s">
        <v>1</v>
      </c>
      <c r="N150" s="153" t="s">
        <v>41</v>
      </c>
      <c r="P150" s="140">
        <f>O150*H150</f>
        <v>0</v>
      </c>
      <c r="Q150" s="140">
        <v>1.2E-4</v>
      </c>
      <c r="R150" s="140">
        <f>Q150*H150</f>
        <v>5.28E-3</v>
      </c>
      <c r="S150" s="140">
        <v>0</v>
      </c>
      <c r="T150" s="141">
        <f>S150*H150</f>
        <v>0</v>
      </c>
      <c r="AR150" s="142" t="s">
        <v>154</v>
      </c>
      <c r="AT150" s="142" t="s">
        <v>150</v>
      </c>
      <c r="AU150" s="142" t="s">
        <v>86</v>
      </c>
      <c r="AY150" s="16" t="s">
        <v>141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84</v>
      </c>
      <c r="BK150" s="143">
        <f>ROUND(I150*H150,2)</f>
        <v>0</v>
      </c>
      <c r="BL150" s="16" t="s">
        <v>149</v>
      </c>
      <c r="BM150" s="142" t="s">
        <v>189</v>
      </c>
    </row>
    <row r="151" spans="2:65" s="12" customFormat="1" ht="10.199999999999999">
      <c r="B151" s="154"/>
      <c r="D151" s="155" t="s">
        <v>160</v>
      </c>
      <c r="E151" s="156" t="s">
        <v>1</v>
      </c>
      <c r="F151" s="157" t="s">
        <v>483</v>
      </c>
      <c r="H151" s="158">
        <v>44</v>
      </c>
      <c r="I151" s="159"/>
      <c r="L151" s="154"/>
      <c r="M151" s="160"/>
      <c r="T151" s="161"/>
      <c r="AT151" s="156" t="s">
        <v>160</v>
      </c>
      <c r="AU151" s="156" t="s">
        <v>86</v>
      </c>
      <c r="AV151" s="12" t="s">
        <v>86</v>
      </c>
      <c r="AW151" s="12" t="s">
        <v>32</v>
      </c>
      <c r="AX151" s="12" t="s">
        <v>76</v>
      </c>
      <c r="AY151" s="156" t="s">
        <v>141</v>
      </c>
    </row>
    <row r="152" spans="2:65" s="13" customFormat="1" ht="10.199999999999999">
      <c r="B152" s="162"/>
      <c r="D152" s="155" t="s">
        <v>160</v>
      </c>
      <c r="E152" s="163" t="s">
        <v>1</v>
      </c>
      <c r="F152" s="164" t="s">
        <v>162</v>
      </c>
      <c r="H152" s="165">
        <v>44</v>
      </c>
      <c r="I152" s="166"/>
      <c r="L152" s="162"/>
      <c r="M152" s="167"/>
      <c r="T152" s="168"/>
      <c r="AT152" s="163" t="s">
        <v>160</v>
      </c>
      <c r="AU152" s="163" t="s">
        <v>86</v>
      </c>
      <c r="AV152" s="13" t="s">
        <v>149</v>
      </c>
      <c r="AW152" s="13" t="s">
        <v>32</v>
      </c>
      <c r="AX152" s="13" t="s">
        <v>84</v>
      </c>
      <c r="AY152" s="163" t="s">
        <v>141</v>
      </c>
    </row>
    <row r="153" spans="2:65" s="1" customFormat="1" ht="24.15" customHeight="1">
      <c r="B153" s="31"/>
      <c r="C153" s="144" t="s">
        <v>8</v>
      </c>
      <c r="D153" s="144" t="s">
        <v>150</v>
      </c>
      <c r="E153" s="145" t="s">
        <v>182</v>
      </c>
      <c r="F153" s="146" t="s">
        <v>183</v>
      </c>
      <c r="G153" s="147" t="s">
        <v>147</v>
      </c>
      <c r="H153" s="148">
        <v>44</v>
      </c>
      <c r="I153" s="149"/>
      <c r="J153" s="150">
        <f>ROUND(I153*H153,2)</f>
        <v>0</v>
      </c>
      <c r="K153" s="146" t="s">
        <v>148</v>
      </c>
      <c r="L153" s="151"/>
      <c r="M153" s="152" t="s">
        <v>1</v>
      </c>
      <c r="N153" s="153" t="s">
        <v>41</v>
      </c>
      <c r="P153" s="140">
        <f>O153*H153</f>
        <v>0</v>
      </c>
      <c r="Q153" s="140">
        <v>4.0000000000000003E-5</v>
      </c>
      <c r="R153" s="140">
        <f>Q153*H153</f>
        <v>1.7600000000000001E-3</v>
      </c>
      <c r="S153" s="140">
        <v>0</v>
      </c>
      <c r="T153" s="141">
        <f>S153*H153</f>
        <v>0</v>
      </c>
      <c r="AR153" s="142" t="s">
        <v>154</v>
      </c>
      <c r="AT153" s="142" t="s">
        <v>150</v>
      </c>
      <c r="AU153" s="142" t="s">
        <v>86</v>
      </c>
      <c r="AY153" s="16" t="s">
        <v>141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84</v>
      </c>
      <c r="BK153" s="143">
        <f>ROUND(I153*H153,2)</f>
        <v>0</v>
      </c>
      <c r="BL153" s="16" t="s">
        <v>149</v>
      </c>
      <c r="BM153" s="142" t="s">
        <v>192</v>
      </c>
    </row>
    <row r="154" spans="2:65" s="12" customFormat="1" ht="10.199999999999999">
      <c r="B154" s="154"/>
      <c r="D154" s="155" t="s">
        <v>160</v>
      </c>
      <c r="E154" s="156" t="s">
        <v>1</v>
      </c>
      <c r="F154" s="157" t="s">
        <v>483</v>
      </c>
      <c r="H154" s="158">
        <v>44</v>
      </c>
      <c r="I154" s="159"/>
      <c r="L154" s="154"/>
      <c r="M154" s="160"/>
      <c r="T154" s="161"/>
      <c r="AT154" s="156" t="s">
        <v>160</v>
      </c>
      <c r="AU154" s="156" t="s">
        <v>86</v>
      </c>
      <c r="AV154" s="12" t="s">
        <v>86</v>
      </c>
      <c r="AW154" s="12" t="s">
        <v>32</v>
      </c>
      <c r="AX154" s="12" t="s">
        <v>76</v>
      </c>
      <c r="AY154" s="156" t="s">
        <v>141</v>
      </c>
    </row>
    <row r="155" spans="2:65" s="13" customFormat="1" ht="10.199999999999999">
      <c r="B155" s="162"/>
      <c r="D155" s="155" t="s">
        <v>160</v>
      </c>
      <c r="E155" s="163" t="s">
        <v>1</v>
      </c>
      <c r="F155" s="164" t="s">
        <v>162</v>
      </c>
      <c r="H155" s="165">
        <v>44</v>
      </c>
      <c r="I155" s="166"/>
      <c r="L155" s="162"/>
      <c r="M155" s="167"/>
      <c r="T155" s="168"/>
      <c r="AT155" s="163" t="s">
        <v>160</v>
      </c>
      <c r="AU155" s="163" t="s">
        <v>86</v>
      </c>
      <c r="AV155" s="13" t="s">
        <v>149</v>
      </c>
      <c r="AW155" s="13" t="s">
        <v>32</v>
      </c>
      <c r="AX155" s="13" t="s">
        <v>84</v>
      </c>
      <c r="AY155" s="163" t="s">
        <v>141</v>
      </c>
    </row>
    <row r="156" spans="2:65" s="1" customFormat="1" ht="24.15" customHeight="1">
      <c r="B156" s="31"/>
      <c r="C156" s="131" t="s">
        <v>193</v>
      </c>
      <c r="D156" s="131" t="s">
        <v>144</v>
      </c>
      <c r="E156" s="132" t="s">
        <v>187</v>
      </c>
      <c r="F156" s="133" t="s">
        <v>188</v>
      </c>
      <c r="G156" s="134" t="s">
        <v>153</v>
      </c>
      <c r="H156" s="135">
        <v>192.8</v>
      </c>
      <c r="I156" s="136"/>
      <c r="J156" s="137">
        <f>ROUND(I156*H156,2)</f>
        <v>0</v>
      </c>
      <c r="K156" s="133" t="s">
        <v>148</v>
      </c>
      <c r="L156" s="31"/>
      <c r="M156" s="138" t="s">
        <v>1</v>
      </c>
      <c r="N156" s="139" t="s">
        <v>41</v>
      </c>
      <c r="P156" s="140">
        <f>O156*H156</f>
        <v>0</v>
      </c>
      <c r="Q156" s="140">
        <v>1.3999999999999999E-4</v>
      </c>
      <c r="R156" s="140">
        <f>Q156*H156</f>
        <v>2.6991999999999999E-2</v>
      </c>
      <c r="S156" s="140">
        <v>0</v>
      </c>
      <c r="T156" s="141">
        <f>S156*H156</f>
        <v>0</v>
      </c>
      <c r="AR156" s="142" t="s">
        <v>149</v>
      </c>
      <c r="AT156" s="142" t="s">
        <v>144</v>
      </c>
      <c r="AU156" s="142" t="s">
        <v>86</v>
      </c>
      <c r="AY156" s="16" t="s">
        <v>141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84</v>
      </c>
      <c r="BK156" s="143">
        <f>ROUND(I156*H156,2)</f>
        <v>0</v>
      </c>
      <c r="BL156" s="16" t="s">
        <v>149</v>
      </c>
      <c r="BM156" s="142" t="s">
        <v>196</v>
      </c>
    </row>
    <row r="157" spans="2:65" s="1" customFormat="1" ht="24.15" customHeight="1">
      <c r="B157" s="31"/>
      <c r="C157" s="131" t="s">
        <v>172</v>
      </c>
      <c r="D157" s="131" t="s">
        <v>144</v>
      </c>
      <c r="E157" s="132" t="s">
        <v>190</v>
      </c>
      <c r="F157" s="133" t="s">
        <v>191</v>
      </c>
      <c r="G157" s="134" t="s">
        <v>153</v>
      </c>
      <c r="H157" s="135">
        <v>192.8</v>
      </c>
      <c r="I157" s="136"/>
      <c r="J157" s="137">
        <f>ROUND(I157*H157,2)</f>
        <v>0</v>
      </c>
      <c r="K157" s="133" t="s">
        <v>148</v>
      </c>
      <c r="L157" s="31"/>
      <c r="M157" s="138" t="s">
        <v>1</v>
      </c>
      <c r="N157" s="139" t="s">
        <v>41</v>
      </c>
      <c r="P157" s="140">
        <f>O157*H157</f>
        <v>0</v>
      </c>
      <c r="Q157" s="140">
        <v>2.7499999999999998E-3</v>
      </c>
      <c r="R157" s="140">
        <f>Q157*H157</f>
        <v>0.5302</v>
      </c>
      <c r="S157" s="140">
        <v>0</v>
      </c>
      <c r="T157" s="141">
        <f>S157*H157</f>
        <v>0</v>
      </c>
      <c r="AR157" s="142" t="s">
        <v>149</v>
      </c>
      <c r="AT157" s="142" t="s">
        <v>144</v>
      </c>
      <c r="AU157" s="142" t="s">
        <v>86</v>
      </c>
      <c r="AY157" s="16" t="s">
        <v>141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6" t="s">
        <v>84</v>
      </c>
      <c r="BK157" s="143">
        <f>ROUND(I157*H157,2)</f>
        <v>0</v>
      </c>
      <c r="BL157" s="16" t="s">
        <v>149</v>
      </c>
      <c r="BM157" s="142" t="s">
        <v>222</v>
      </c>
    </row>
    <row r="158" spans="2:65" s="1" customFormat="1" ht="21.75" customHeight="1">
      <c r="B158" s="31"/>
      <c r="C158" s="131" t="s">
        <v>201</v>
      </c>
      <c r="D158" s="131" t="s">
        <v>144</v>
      </c>
      <c r="E158" s="132" t="s">
        <v>194</v>
      </c>
      <c r="F158" s="133" t="s">
        <v>195</v>
      </c>
      <c r="G158" s="134" t="s">
        <v>153</v>
      </c>
      <c r="H158" s="135">
        <v>17</v>
      </c>
      <c r="I158" s="136"/>
      <c r="J158" s="137">
        <f>ROUND(I158*H158,2)</f>
        <v>0</v>
      </c>
      <c r="K158" s="133" t="s">
        <v>148</v>
      </c>
      <c r="L158" s="31"/>
      <c r="M158" s="138" t="s">
        <v>1</v>
      </c>
      <c r="N158" s="139" t="s">
        <v>41</v>
      </c>
      <c r="P158" s="140">
        <f>O158*H158</f>
        <v>0</v>
      </c>
      <c r="Q158" s="140">
        <v>2.0000000000000002E-5</v>
      </c>
      <c r="R158" s="140">
        <f>Q158*H158</f>
        <v>3.4000000000000002E-4</v>
      </c>
      <c r="S158" s="140">
        <v>2.0000000000000002E-5</v>
      </c>
      <c r="T158" s="141">
        <f>S158*H158</f>
        <v>3.4000000000000002E-4</v>
      </c>
      <c r="AR158" s="142" t="s">
        <v>149</v>
      </c>
      <c r="AT158" s="142" t="s">
        <v>144</v>
      </c>
      <c r="AU158" s="142" t="s">
        <v>86</v>
      </c>
      <c r="AY158" s="16" t="s">
        <v>141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84</v>
      </c>
      <c r="BK158" s="143">
        <f>ROUND(I158*H158,2)</f>
        <v>0</v>
      </c>
      <c r="BL158" s="16" t="s">
        <v>149</v>
      </c>
      <c r="BM158" s="142" t="s">
        <v>225</v>
      </c>
    </row>
    <row r="159" spans="2:65" s="11" customFormat="1" ht="22.8" customHeight="1">
      <c r="B159" s="119"/>
      <c r="D159" s="120" t="s">
        <v>75</v>
      </c>
      <c r="E159" s="129" t="s">
        <v>177</v>
      </c>
      <c r="F159" s="129" t="s">
        <v>197</v>
      </c>
      <c r="I159" s="122"/>
      <c r="J159" s="130">
        <f>BK159</f>
        <v>0</v>
      </c>
      <c r="L159" s="119"/>
      <c r="M159" s="124"/>
      <c r="P159" s="125">
        <f>SUM(P160:P178)</f>
        <v>0</v>
      </c>
      <c r="R159" s="125">
        <f>SUM(R160:R178)</f>
        <v>0</v>
      </c>
      <c r="T159" s="126">
        <f>SUM(T160:T178)</f>
        <v>13.202369999999998</v>
      </c>
      <c r="AR159" s="120" t="s">
        <v>84</v>
      </c>
      <c r="AT159" s="127" t="s">
        <v>75</v>
      </c>
      <c r="AU159" s="127" t="s">
        <v>84</v>
      </c>
      <c r="AY159" s="120" t="s">
        <v>141</v>
      </c>
      <c r="BK159" s="128">
        <f>SUM(BK160:BK178)</f>
        <v>0</v>
      </c>
    </row>
    <row r="160" spans="2:65" s="1" customFormat="1" ht="37.799999999999997" customHeight="1">
      <c r="B160" s="31"/>
      <c r="C160" s="131" t="s">
        <v>176</v>
      </c>
      <c r="D160" s="131" t="s">
        <v>144</v>
      </c>
      <c r="E160" s="132" t="s">
        <v>198</v>
      </c>
      <c r="F160" s="133" t="s">
        <v>199</v>
      </c>
      <c r="G160" s="134" t="s">
        <v>153</v>
      </c>
      <c r="H160" s="135">
        <v>250</v>
      </c>
      <c r="I160" s="136"/>
      <c r="J160" s="137">
        <f>ROUND(I160*H160,2)</f>
        <v>0</v>
      </c>
      <c r="K160" s="133" t="s">
        <v>148</v>
      </c>
      <c r="L160" s="31"/>
      <c r="M160" s="138" t="s">
        <v>1</v>
      </c>
      <c r="N160" s="139" t="s">
        <v>41</v>
      </c>
      <c r="P160" s="140">
        <f>O160*H160</f>
        <v>0</v>
      </c>
      <c r="Q160" s="140">
        <v>0</v>
      </c>
      <c r="R160" s="140">
        <f>Q160*H160</f>
        <v>0</v>
      </c>
      <c r="S160" s="140">
        <v>0</v>
      </c>
      <c r="T160" s="141">
        <f>S160*H160</f>
        <v>0</v>
      </c>
      <c r="AR160" s="142" t="s">
        <v>149</v>
      </c>
      <c r="AT160" s="142" t="s">
        <v>144</v>
      </c>
      <c r="AU160" s="142" t="s">
        <v>86</v>
      </c>
      <c r="AY160" s="16" t="s">
        <v>141</v>
      </c>
      <c r="BE160" s="143">
        <f>IF(N160="základní",J160,0)</f>
        <v>0</v>
      </c>
      <c r="BF160" s="143">
        <f>IF(N160="snížená",J160,0)</f>
        <v>0</v>
      </c>
      <c r="BG160" s="143">
        <f>IF(N160="zákl. přenesená",J160,0)</f>
        <v>0</v>
      </c>
      <c r="BH160" s="143">
        <f>IF(N160="sníž. přenesená",J160,0)</f>
        <v>0</v>
      </c>
      <c r="BI160" s="143">
        <f>IF(N160="nulová",J160,0)</f>
        <v>0</v>
      </c>
      <c r="BJ160" s="16" t="s">
        <v>84</v>
      </c>
      <c r="BK160" s="143">
        <f>ROUND(I160*H160,2)</f>
        <v>0</v>
      </c>
      <c r="BL160" s="16" t="s">
        <v>149</v>
      </c>
      <c r="BM160" s="142" t="s">
        <v>484</v>
      </c>
    </row>
    <row r="161" spans="2:65" s="1" customFormat="1" ht="37.799999999999997" customHeight="1">
      <c r="B161" s="31"/>
      <c r="C161" s="131" t="s">
        <v>209</v>
      </c>
      <c r="D161" s="131" t="s">
        <v>144</v>
      </c>
      <c r="E161" s="132" t="s">
        <v>202</v>
      </c>
      <c r="F161" s="133" t="s">
        <v>203</v>
      </c>
      <c r="G161" s="134" t="s">
        <v>153</v>
      </c>
      <c r="H161" s="135">
        <v>22500</v>
      </c>
      <c r="I161" s="136"/>
      <c r="J161" s="137">
        <f>ROUND(I161*H161,2)</f>
        <v>0</v>
      </c>
      <c r="K161" s="133" t="s">
        <v>148</v>
      </c>
      <c r="L161" s="31"/>
      <c r="M161" s="138" t="s">
        <v>1</v>
      </c>
      <c r="N161" s="139" t="s">
        <v>41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149</v>
      </c>
      <c r="AT161" s="142" t="s">
        <v>144</v>
      </c>
      <c r="AU161" s="142" t="s">
        <v>86</v>
      </c>
      <c r="AY161" s="16" t="s">
        <v>141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84</v>
      </c>
      <c r="BK161" s="143">
        <f>ROUND(I161*H161,2)</f>
        <v>0</v>
      </c>
      <c r="BL161" s="16" t="s">
        <v>149</v>
      </c>
      <c r="BM161" s="142" t="s">
        <v>485</v>
      </c>
    </row>
    <row r="162" spans="2:65" s="12" customFormat="1" ht="10.199999999999999">
      <c r="B162" s="154"/>
      <c r="D162" s="155" t="s">
        <v>160</v>
      </c>
      <c r="F162" s="157" t="s">
        <v>486</v>
      </c>
      <c r="H162" s="158">
        <v>22500</v>
      </c>
      <c r="I162" s="159"/>
      <c r="L162" s="154"/>
      <c r="M162" s="160"/>
      <c r="T162" s="161"/>
      <c r="AT162" s="156" t="s">
        <v>160</v>
      </c>
      <c r="AU162" s="156" t="s">
        <v>86</v>
      </c>
      <c r="AV162" s="12" t="s">
        <v>86</v>
      </c>
      <c r="AW162" s="12" t="s">
        <v>4</v>
      </c>
      <c r="AX162" s="12" t="s">
        <v>84</v>
      </c>
      <c r="AY162" s="156" t="s">
        <v>141</v>
      </c>
    </row>
    <row r="163" spans="2:65" s="1" customFormat="1" ht="37.799999999999997" customHeight="1">
      <c r="B163" s="31"/>
      <c r="C163" s="131" t="s">
        <v>180</v>
      </c>
      <c r="D163" s="131" t="s">
        <v>144</v>
      </c>
      <c r="E163" s="132" t="s">
        <v>206</v>
      </c>
      <c r="F163" s="133" t="s">
        <v>207</v>
      </c>
      <c r="G163" s="134" t="s">
        <v>153</v>
      </c>
      <c r="H163" s="135">
        <v>250</v>
      </c>
      <c r="I163" s="136"/>
      <c r="J163" s="137">
        <f>ROUND(I163*H163,2)</f>
        <v>0</v>
      </c>
      <c r="K163" s="133" t="s">
        <v>148</v>
      </c>
      <c r="L163" s="31"/>
      <c r="M163" s="138" t="s">
        <v>1</v>
      </c>
      <c r="N163" s="139" t="s">
        <v>41</v>
      </c>
      <c r="P163" s="140">
        <f>O163*H163</f>
        <v>0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2" t="s">
        <v>149</v>
      </c>
      <c r="AT163" s="142" t="s">
        <v>144</v>
      </c>
      <c r="AU163" s="142" t="s">
        <v>86</v>
      </c>
      <c r="AY163" s="16" t="s">
        <v>141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84</v>
      </c>
      <c r="BK163" s="143">
        <f>ROUND(I163*H163,2)</f>
        <v>0</v>
      </c>
      <c r="BL163" s="16" t="s">
        <v>149</v>
      </c>
      <c r="BM163" s="142" t="s">
        <v>487</v>
      </c>
    </row>
    <row r="164" spans="2:65" s="1" customFormat="1" ht="16.5" customHeight="1">
      <c r="B164" s="31"/>
      <c r="C164" s="131" t="s">
        <v>216</v>
      </c>
      <c r="D164" s="131" t="s">
        <v>144</v>
      </c>
      <c r="E164" s="132" t="s">
        <v>210</v>
      </c>
      <c r="F164" s="133" t="s">
        <v>211</v>
      </c>
      <c r="G164" s="134" t="s">
        <v>153</v>
      </c>
      <c r="H164" s="135">
        <v>250</v>
      </c>
      <c r="I164" s="136"/>
      <c r="J164" s="137">
        <f>ROUND(I164*H164,2)</f>
        <v>0</v>
      </c>
      <c r="K164" s="133" t="s">
        <v>148</v>
      </c>
      <c r="L164" s="31"/>
      <c r="M164" s="138" t="s">
        <v>1</v>
      </c>
      <c r="N164" s="139" t="s">
        <v>41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149</v>
      </c>
      <c r="AT164" s="142" t="s">
        <v>144</v>
      </c>
      <c r="AU164" s="142" t="s">
        <v>86</v>
      </c>
      <c r="AY164" s="16" t="s">
        <v>141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84</v>
      </c>
      <c r="BK164" s="143">
        <f>ROUND(I164*H164,2)</f>
        <v>0</v>
      </c>
      <c r="BL164" s="16" t="s">
        <v>149</v>
      </c>
      <c r="BM164" s="142" t="s">
        <v>488</v>
      </c>
    </row>
    <row r="165" spans="2:65" s="1" customFormat="1" ht="16.5" customHeight="1">
      <c r="B165" s="31"/>
      <c r="C165" s="131" t="s">
        <v>184</v>
      </c>
      <c r="D165" s="131" t="s">
        <v>144</v>
      </c>
      <c r="E165" s="132" t="s">
        <v>213</v>
      </c>
      <c r="F165" s="133" t="s">
        <v>214</v>
      </c>
      <c r="G165" s="134" t="s">
        <v>153</v>
      </c>
      <c r="H165" s="135">
        <v>22500</v>
      </c>
      <c r="I165" s="136"/>
      <c r="J165" s="137">
        <f>ROUND(I165*H165,2)</f>
        <v>0</v>
      </c>
      <c r="K165" s="133" t="s">
        <v>148</v>
      </c>
      <c r="L165" s="31"/>
      <c r="M165" s="138" t="s">
        <v>1</v>
      </c>
      <c r="N165" s="139" t="s">
        <v>41</v>
      </c>
      <c r="P165" s="140">
        <f>O165*H165</f>
        <v>0</v>
      </c>
      <c r="Q165" s="140">
        <v>0</v>
      </c>
      <c r="R165" s="140">
        <f>Q165*H165</f>
        <v>0</v>
      </c>
      <c r="S165" s="140">
        <v>0</v>
      </c>
      <c r="T165" s="141">
        <f>S165*H165</f>
        <v>0</v>
      </c>
      <c r="AR165" s="142" t="s">
        <v>149</v>
      </c>
      <c r="AT165" s="142" t="s">
        <v>144</v>
      </c>
      <c r="AU165" s="142" t="s">
        <v>86</v>
      </c>
      <c r="AY165" s="16" t="s">
        <v>141</v>
      </c>
      <c r="BE165" s="143">
        <f>IF(N165="základní",J165,0)</f>
        <v>0</v>
      </c>
      <c r="BF165" s="143">
        <f>IF(N165="snížená",J165,0)</f>
        <v>0</v>
      </c>
      <c r="BG165" s="143">
        <f>IF(N165="zákl. přenesená",J165,0)</f>
        <v>0</v>
      </c>
      <c r="BH165" s="143">
        <f>IF(N165="sníž. přenesená",J165,0)</f>
        <v>0</v>
      </c>
      <c r="BI165" s="143">
        <f>IF(N165="nulová",J165,0)</f>
        <v>0</v>
      </c>
      <c r="BJ165" s="16" t="s">
        <v>84</v>
      </c>
      <c r="BK165" s="143">
        <f>ROUND(I165*H165,2)</f>
        <v>0</v>
      </c>
      <c r="BL165" s="16" t="s">
        <v>149</v>
      </c>
      <c r="BM165" s="142" t="s">
        <v>489</v>
      </c>
    </row>
    <row r="166" spans="2:65" s="12" customFormat="1" ht="10.199999999999999">
      <c r="B166" s="154"/>
      <c r="D166" s="155" t="s">
        <v>160</v>
      </c>
      <c r="F166" s="157" t="s">
        <v>486</v>
      </c>
      <c r="H166" s="158">
        <v>22500</v>
      </c>
      <c r="I166" s="159"/>
      <c r="L166" s="154"/>
      <c r="M166" s="160"/>
      <c r="T166" s="161"/>
      <c r="AT166" s="156" t="s">
        <v>160</v>
      </c>
      <c r="AU166" s="156" t="s">
        <v>86</v>
      </c>
      <c r="AV166" s="12" t="s">
        <v>86</v>
      </c>
      <c r="AW166" s="12" t="s">
        <v>4</v>
      </c>
      <c r="AX166" s="12" t="s">
        <v>84</v>
      </c>
      <c r="AY166" s="156" t="s">
        <v>141</v>
      </c>
    </row>
    <row r="167" spans="2:65" s="1" customFormat="1" ht="21.75" customHeight="1">
      <c r="B167" s="31"/>
      <c r="C167" s="131" t="s">
        <v>7</v>
      </c>
      <c r="D167" s="131" t="s">
        <v>144</v>
      </c>
      <c r="E167" s="132" t="s">
        <v>217</v>
      </c>
      <c r="F167" s="133" t="s">
        <v>218</v>
      </c>
      <c r="G167" s="134" t="s">
        <v>153</v>
      </c>
      <c r="H167" s="135">
        <v>250</v>
      </c>
      <c r="I167" s="136"/>
      <c r="J167" s="137">
        <f>ROUND(I167*H167,2)</f>
        <v>0</v>
      </c>
      <c r="K167" s="133" t="s">
        <v>148</v>
      </c>
      <c r="L167" s="31"/>
      <c r="M167" s="138" t="s">
        <v>1</v>
      </c>
      <c r="N167" s="139" t="s">
        <v>41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149</v>
      </c>
      <c r="AT167" s="142" t="s">
        <v>144</v>
      </c>
      <c r="AU167" s="142" t="s">
        <v>86</v>
      </c>
      <c r="AY167" s="16" t="s">
        <v>141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84</v>
      </c>
      <c r="BK167" s="143">
        <f>ROUND(I167*H167,2)</f>
        <v>0</v>
      </c>
      <c r="BL167" s="16" t="s">
        <v>149</v>
      </c>
      <c r="BM167" s="142" t="s">
        <v>490</v>
      </c>
    </row>
    <row r="168" spans="2:65" s="1" customFormat="1" ht="24.15" customHeight="1">
      <c r="B168" s="31"/>
      <c r="C168" s="131" t="s">
        <v>189</v>
      </c>
      <c r="D168" s="131" t="s">
        <v>144</v>
      </c>
      <c r="E168" s="132" t="s">
        <v>226</v>
      </c>
      <c r="F168" s="133" t="s">
        <v>227</v>
      </c>
      <c r="G168" s="134" t="s">
        <v>153</v>
      </c>
      <c r="H168" s="135">
        <v>250</v>
      </c>
      <c r="I168" s="136"/>
      <c r="J168" s="137">
        <f>ROUND(I168*H168,2)</f>
        <v>0</v>
      </c>
      <c r="K168" s="133" t="s">
        <v>148</v>
      </c>
      <c r="L168" s="31"/>
      <c r="M168" s="138" t="s">
        <v>1</v>
      </c>
      <c r="N168" s="139" t="s">
        <v>41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149</v>
      </c>
      <c r="AT168" s="142" t="s">
        <v>144</v>
      </c>
      <c r="AU168" s="142" t="s">
        <v>86</v>
      </c>
      <c r="AY168" s="16" t="s">
        <v>141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84</v>
      </c>
      <c r="BK168" s="143">
        <f>ROUND(I168*H168,2)</f>
        <v>0</v>
      </c>
      <c r="BL168" s="16" t="s">
        <v>149</v>
      </c>
      <c r="BM168" s="142" t="s">
        <v>491</v>
      </c>
    </row>
    <row r="169" spans="2:65" s="1" customFormat="1" ht="24.15" customHeight="1">
      <c r="B169" s="31"/>
      <c r="C169" s="131" t="s">
        <v>229</v>
      </c>
      <c r="D169" s="131" t="s">
        <v>144</v>
      </c>
      <c r="E169" s="132" t="s">
        <v>230</v>
      </c>
      <c r="F169" s="133" t="s">
        <v>231</v>
      </c>
      <c r="G169" s="134" t="s">
        <v>153</v>
      </c>
      <c r="H169" s="135">
        <v>250</v>
      </c>
      <c r="I169" s="136"/>
      <c r="J169" s="137">
        <f>ROUND(I169*H169,2)</f>
        <v>0</v>
      </c>
      <c r="K169" s="133" t="s">
        <v>148</v>
      </c>
      <c r="L169" s="31"/>
      <c r="M169" s="138" t="s">
        <v>1</v>
      </c>
      <c r="N169" s="139" t="s">
        <v>41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149</v>
      </c>
      <c r="AT169" s="142" t="s">
        <v>144</v>
      </c>
      <c r="AU169" s="142" t="s">
        <v>86</v>
      </c>
      <c r="AY169" s="16" t="s">
        <v>141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84</v>
      </c>
      <c r="BK169" s="143">
        <f>ROUND(I169*H169,2)</f>
        <v>0</v>
      </c>
      <c r="BL169" s="16" t="s">
        <v>149</v>
      </c>
      <c r="BM169" s="142" t="s">
        <v>492</v>
      </c>
    </row>
    <row r="170" spans="2:65" s="1" customFormat="1" ht="24.15" customHeight="1">
      <c r="B170" s="31"/>
      <c r="C170" s="131" t="s">
        <v>192</v>
      </c>
      <c r="D170" s="131" t="s">
        <v>144</v>
      </c>
      <c r="E170" s="132" t="s">
        <v>493</v>
      </c>
      <c r="F170" s="133" t="s">
        <v>494</v>
      </c>
      <c r="G170" s="134" t="s">
        <v>356</v>
      </c>
      <c r="H170" s="135">
        <v>0.26500000000000001</v>
      </c>
      <c r="I170" s="136"/>
      <c r="J170" s="137">
        <f>ROUND(I170*H170,2)</f>
        <v>0</v>
      </c>
      <c r="K170" s="133" t="s">
        <v>148</v>
      </c>
      <c r="L170" s="31"/>
      <c r="M170" s="138" t="s">
        <v>1</v>
      </c>
      <c r="N170" s="139" t="s">
        <v>41</v>
      </c>
      <c r="P170" s="140">
        <f>O170*H170</f>
        <v>0</v>
      </c>
      <c r="Q170" s="140">
        <v>0</v>
      </c>
      <c r="R170" s="140">
        <f>Q170*H170</f>
        <v>0</v>
      </c>
      <c r="S170" s="140">
        <v>1.8</v>
      </c>
      <c r="T170" s="141">
        <f>S170*H170</f>
        <v>0.47700000000000004</v>
      </c>
      <c r="AR170" s="142" t="s">
        <v>149</v>
      </c>
      <c r="AT170" s="142" t="s">
        <v>144</v>
      </c>
      <c r="AU170" s="142" t="s">
        <v>86</v>
      </c>
      <c r="AY170" s="16" t="s">
        <v>141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6" t="s">
        <v>84</v>
      </c>
      <c r="BK170" s="143">
        <f>ROUND(I170*H170,2)</f>
        <v>0</v>
      </c>
      <c r="BL170" s="16" t="s">
        <v>149</v>
      </c>
      <c r="BM170" s="142" t="s">
        <v>238</v>
      </c>
    </row>
    <row r="171" spans="2:65" s="12" customFormat="1" ht="10.199999999999999">
      <c r="B171" s="154"/>
      <c r="D171" s="155" t="s">
        <v>160</v>
      </c>
      <c r="E171" s="156" t="s">
        <v>1</v>
      </c>
      <c r="F171" s="157" t="s">
        <v>495</v>
      </c>
      <c r="H171" s="158">
        <v>0.26500000000000001</v>
      </c>
      <c r="I171" s="159"/>
      <c r="L171" s="154"/>
      <c r="M171" s="160"/>
      <c r="T171" s="161"/>
      <c r="AT171" s="156" t="s">
        <v>160</v>
      </c>
      <c r="AU171" s="156" t="s">
        <v>86</v>
      </c>
      <c r="AV171" s="12" t="s">
        <v>86</v>
      </c>
      <c r="AW171" s="12" t="s">
        <v>32</v>
      </c>
      <c r="AX171" s="12" t="s">
        <v>76</v>
      </c>
      <c r="AY171" s="156" t="s">
        <v>141</v>
      </c>
    </row>
    <row r="172" spans="2:65" s="13" customFormat="1" ht="10.199999999999999">
      <c r="B172" s="162"/>
      <c r="D172" s="155" t="s">
        <v>160</v>
      </c>
      <c r="E172" s="163" t="s">
        <v>1</v>
      </c>
      <c r="F172" s="164" t="s">
        <v>162</v>
      </c>
      <c r="H172" s="165">
        <v>0.26500000000000001</v>
      </c>
      <c r="I172" s="166"/>
      <c r="L172" s="162"/>
      <c r="M172" s="167"/>
      <c r="T172" s="168"/>
      <c r="AT172" s="163" t="s">
        <v>160</v>
      </c>
      <c r="AU172" s="163" t="s">
        <v>86</v>
      </c>
      <c r="AV172" s="13" t="s">
        <v>149</v>
      </c>
      <c r="AW172" s="13" t="s">
        <v>32</v>
      </c>
      <c r="AX172" s="13" t="s">
        <v>84</v>
      </c>
      <c r="AY172" s="163" t="s">
        <v>141</v>
      </c>
    </row>
    <row r="173" spans="2:65" s="1" customFormat="1" ht="24.15" customHeight="1">
      <c r="B173" s="31"/>
      <c r="C173" s="131" t="s">
        <v>239</v>
      </c>
      <c r="D173" s="131" t="s">
        <v>144</v>
      </c>
      <c r="E173" s="132" t="s">
        <v>496</v>
      </c>
      <c r="F173" s="133" t="s">
        <v>497</v>
      </c>
      <c r="G173" s="134" t="s">
        <v>153</v>
      </c>
      <c r="H173" s="135">
        <v>10.71</v>
      </c>
      <c r="I173" s="136"/>
      <c r="J173" s="137">
        <f>ROUND(I173*H173,2)</f>
        <v>0</v>
      </c>
      <c r="K173" s="133" t="s">
        <v>148</v>
      </c>
      <c r="L173" s="31"/>
      <c r="M173" s="138" t="s">
        <v>1</v>
      </c>
      <c r="N173" s="139" t="s">
        <v>41</v>
      </c>
      <c r="P173" s="140">
        <f>O173*H173</f>
        <v>0</v>
      </c>
      <c r="Q173" s="140">
        <v>0</v>
      </c>
      <c r="R173" s="140">
        <f>Q173*H173</f>
        <v>0</v>
      </c>
      <c r="S173" s="140">
        <v>4.7E-2</v>
      </c>
      <c r="T173" s="141">
        <f>S173*H173</f>
        <v>0.5033700000000001</v>
      </c>
      <c r="AR173" s="142" t="s">
        <v>149</v>
      </c>
      <c r="AT173" s="142" t="s">
        <v>144</v>
      </c>
      <c r="AU173" s="142" t="s">
        <v>86</v>
      </c>
      <c r="AY173" s="16" t="s">
        <v>141</v>
      </c>
      <c r="BE173" s="143">
        <f>IF(N173="základní",J173,0)</f>
        <v>0</v>
      </c>
      <c r="BF173" s="143">
        <f>IF(N173="snížená",J173,0)</f>
        <v>0</v>
      </c>
      <c r="BG173" s="143">
        <f>IF(N173="zákl. přenesená",J173,0)</f>
        <v>0</v>
      </c>
      <c r="BH173" s="143">
        <f>IF(N173="sníž. přenesená",J173,0)</f>
        <v>0</v>
      </c>
      <c r="BI173" s="143">
        <f>IF(N173="nulová",J173,0)</f>
        <v>0</v>
      </c>
      <c r="BJ173" s="16" t="s">
        <v>84</v>
      </c>
      <c r="BK173" s="143">
        <f>ROUND(I173*H173,2)</f>
        <v>0</v>
      </c>
      <c r="BL173" s="16" t="s">
        <v>149</v>
      </c>
      <c r="BM173" s="142" t="s">
        <v>242</v>
      </c>
    </row>
    <row r="174" spans="2:65" s="12" customFormat="1" ht="10.199999999999999">
      <c r="B174" s="154"/>
      <c r="D174" s="155" t="s">
        <v>160</v>
      </c>
      <c r="E174" s="156" t="s">
        <v>1</v>
      </c>
      <c r="F174" s="157" t="s">
        <v>498</v>
      </c>
      <c r="H174" s="158">
        <v>5.04</v>
      </c>
      <c r="I174" s="159"/>
      <c r="L174" s="154"/>
      <c r="M174" s="160"/>
      <c r="T174" s="161"/>
      <c r="AT174" s="156" t="s">
        <v>160</v>
      </c>
      <c r="AU174" s="156" t="s">
        <v>86</v>
      </c>
      <c r="AV174" s="12" t="s">
        <v>86</v>
      </c>
      <c r="AW174" s="12" t="s">
        <v>32</v>
      </c>
      <c r="AX174" s="12" t="s">
        <v>76</v>
      </c>
      <c r="AY174" s="156" t="s">
        <v>141</v>
      </c>
    </row>
    <row r="175" spans="2:65" s="12" customFormat="1" ht="10.199999999999999">
      <c r="B175" s="154"/>
      <c r="D175" s="155" t="s">
        <v>160</v>
      </c>
      <c r="E175" s="156" t="s">
        <v>1</v>
      </c>
      <c r="F175" s="157" t="s">
        <v>499</v>
      </c>
      <c r="H175" s="158">
        <v>5.67</v>
      </c>
      <c r="I175" s="159"/>
      <c r="L175" s="154"/>
      <c r="M175" s="160"/>
      <c r="T175" s="161"/>
      <c r="AT175" s="156" t="s">
        <v>160</v>
      </c>
      <c r="AU175" s="156" t="s">
        <v>86</v>
      </c>
      <c r="AV175" s="12" t="s">
        <v>86</v>
      </c>
      <c r="AW175" s="12" t="s">
        <v>32</v>
      </c>
      <c r="AX175" s="12" t="s">
        <v>76</v>
      </c>
      <c r="AY175" s="156" t="s">
        <v>141</v>
      </c>
    </row>
    <row r="176" spans="2:65" s="13" customFormat="1" ht="10.199999999999999">
      <c r="B176" s="162"/>
      <c r="D176" s="155" t="s">
        <v>160</v>
      </c>
      <c r="E176" s="163" t="s">
        <v>1</v>
      </c>
      <c r="F176" s="164" t="s">
        <v>162</v>
      </c>
      <c r="H176" s="165">
        <v>10.71</v>
      </c>
      <c r="I176" s="166"/>
      <c r="L176" s="162"/>
      <c r="M176" s="167"/>
      <c r="T176" s="168"/>
      <c r="AT176" s="163" t="s">
        <v>160</v>
      </c>
      <c r="AU176" s="163" t="s">
        <v>86</v>
      </c>
      <c r="AV176" s="13" t="s">
        <v>149</v>
      </c>
      <c r="AW176" s="13" t="s">
        <v>32</v>
      </c>
      <c r="AX176" s="13" t="s">
        <v>84</v>
      </c>
      <c r="AY176" s="163" t="s">
        <v>141</v>
      </c>
    </row>
    <row r="177" spans="2:65" s="1" customFormat="1" ht="24.15" customHeight="1">
      <c r="B177" s="31"/>
      <c r="C177" s="131" t="s">
        <v>196</v>
      </c>
      <c r="D177" s="131" t="s">
        <v>144</v>
      </c>
      <c r="E177" s="132" t="s">
        <v>500</v>
      </c>
      <c r="F177" s="133" t="s">
        <v>501</v>
      </c>
      <c r="G177" s="134" t="s">
        <v>394</v>
      </c>
      <c r="H177" s="135">
        <v>1</v>
      </c>
      <c r="I177" s="136"/>
      <c r="J177" s="137">
        <f>ROUND(I177*H177,2)</f>
        <v>0</v>
      </c>
      <c r="K177" s="133" t="s">
        <v>148</v>
      </c>
      <c r="L177" s="31"/>
      <c r="M177" s="138" t="s">
        <v>1</v>
      </c>
      <c r="N177" s="139" t="s">
        <v>41</v>
      </c>
      <c r="P177" s="140">
        <f>O177*H177</f>
        <v>0</v>
      </c>
      <c r="Q177" s="140">
        <v>0</v>
      </c>
      <c r="R177" s="140">
        <f>Q177*H177</f>
        <v>0</v>
      </c>
      <c r="S177" s="140">
        <v>0.20699999999999999</v>
      </c>
      <c r="T177" s="141">
        <f>S177*H177</f>
        <v>0.20699999999999999</v>
      </c>
      <c r="AR177" s="142" t="s">
        <v>149</v>
      </c>
      <c r="AT177" s="142" t="s">
        <v>144</v>
      </c>
      <c r="AU177" s="142" t="s">
        <v>86</v>
      </c>
      <c r="AY177" s="16" t="s">
        <v>141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84</v>
      </c>
      <c r="BK177" s="143">
        <f>ROUND(I177*H177,2)</f>
        <v>0</v>
      </c>
      <c r="BL177" s="16" t="s">
        <v>149</v>
      </c>
      <c r="BM177" s="142" t="s">
        <v>245</v>
      </c>
    </row>
    <row r="178" spans="2:65" s="1" customFormat="1" ht="24.15" customHeight="1">
      <c r="B178" s="31"/>
      <c r="C178" s="131" t="s">
        <v>247</v>
      </c>
      <c r="D178" s="131" t="s">
        <v>144</v>
      </c>
      <c r="E178" s="132" t="s">
        <v>502</v>
      </c>
      <c r="F178" s="133" t="s">
        <v>503</v>
      </c>
      <c r="G178" s="134" t="s">
        <v>153</v>
      </c>
      <c r="H178" s="135">
        <v>135</v>
      </c>
      <c r="I178" s="136"/>
      <c r="J178" s="137">
        <f>ROUND(I178*H178,2)</f>
        <v>0</v>
      </c>
      <c r="K178" s="133" t="s">
        <v>148</v>
      </c>
      <c r="L178" s="31"/>
      <c r="M178" s="138" t="s">
        <v>1</v>
      </c>
      <c r="N178" s="139" t="s">
        <v>41</v>
      </c>
      <c r="P178" s="140">
        <f>O178*H178</f>
        <v>0</v>
      </c>
      <c r="Q178" s="140">
        <v>0</v>
      </c>
      <c r="R178" s="140">
        <f>Q178*H178</f>
        <v>0</v>
      </c>
      <c r="S178" s="140">
        <v>8.8999999999999996E-2</v>
      </c>
      <c r="T178" s="141">
        <f>S178*H178</f>
        <v>12.014999999999999</v>
      </c>
      <c r="AR178" s="142" t="s">
        <v>149</v>
      </c>
      <c r="AT178" s="142" t="s">
        <v>144</v>
      </c>
      <c r="AU178" s="142" t="s">
        <v>86</v>
      </c>
      <c r="AY178" s="16" t="s">
        <v>141</v>
      </c>
      <c r="BE178" s="143">
        <f>IF(N178="základní",J178,0)</f>
        <v>0</v>
      </c>
      <c r="BF178" s="143">
        <f>IF(N178="snížená",J178,0)</f>
        <v>0</v>
      </c>
      <c r="BG178" s="143">
        <f>IF(N178="zákl. přenesená",J178,0)</f>
        <v>0</v>
      </c>
      <c r="BH178" s="143">
        <f>IF(N178="sníž. přenesená",J178,0)</f>
        <v>0</v>
      </c>
      <c r="BI178" s="143">
        <f>IF(N178="nulová",J178,0)</f>
        <v>0</v>
      </c>
      <c r="BJ178" s="16" t="s">
        <v>84</v>
      </c>
      <c r="BK178" s="143">
        <f>ROUND(I178*H178,2)</f>
        <v>0</v>
      </c>
      <c r="BL178" s="16" t="s">
        <v>149</v>
      </c>
      <c r="BM178" s="142" t="s">
        <v>250</v>
      </c>
    </row>
    <row r="179" spans="2:65" s="11" customFormat="1" ht="22.8" customHeight="1">
      <c r="B179" s="119"/>
      <c r="D179" s="120" t="s">
        <v>75</v>
      </c>
      <c r="E179" s="129" t="s">
        <v>233</v>
      </c>
      <c r="F179" s="129" t="s">
        <v>234</v>
      </c>
      <c r="I179" s="122"/>
      <c r="J179" s="130">
        <f>BK179</f>
        <v>0</v>
      </c>
      <c r="L179" s="119"/>
      <c r="M179" s="124"/>
      <c r="P179" s="125">
        <f>SUM(P180:P185)</f>
        <v>0</v>
      </c>
      <c r="R179" s="125">
        <f>SUM(R180:R185)</f>
        <v>0</v>
      </c>
      <c r="T179" s="126">
        <f>SUM(T180:T185)</f>
        <v>0</v>
      </c>
      <c r="AR179" s="120" t="s">
        <v>84</v>
      </c>
      <c r="AT179" s="127" t="s">
        <v>75</v>
      </c>
      <c r="AU179" s="127" t="s">
        <v>84</v>
      </c>
      <c r="AY179" s="120" t="s">
        <v>141</v>
      </c>
      <c r="BK179" s="128">
        <f>SUM(BK180:BK185)</f>
        <v>0</v>
      </c>
    </row>
    <row r="180" spans="2:65" s="1" customFormat="1" ht="24.15" customHeight="1">
      <c r="B180" s="31"/>
      <c r="C180" s="131" t="s">
        <v>222</v>
      </c>
      <c r="D180" s="131" t="s">
        <v>144</v>
      </c>
      <c r="E180" s="132" t="s">
        <v>504</v>
      </c>
      <c r="F180" s="133" t="s">
        <v>505</v>
      </c>
      <c r="G180" s="134" t="s">
        <v>237</v>
      </c>
      <c r="H180" s="135">
        <v>13.839</v>
      </c>
      <c r="I180" s="136"/>
      <c r="J180" s="137">
        <f>ROUND(I180*H180,2)</f>
        <v>0</v>
      </c>
      <c r="K180" s="133" t="s">
        <v>148</v>
      </c>
      <c r="L180" s="31"/>
      <c r="M180" s="138" t="s">
        <v>1</v>
      </c>
      <c r="N180" s="139" t="s">
        <v>41</v>
      </c>
      <c r="P180" s="140">
        <f>O180*H180</f>
        <v>0</v>
      </c>
      <c r="Q180" s="140">
        <v>0</v>
      </c>
      <c r="R180" s="140">
        <f>Q180*H180</f>
        <v>0</v>
      </c>
      <c r="S180" s="140">
        <v>0</v>
      </c>
      <c r="T180" s="141">
        <f>S180*H180</f>
        <v>0</v>
      </c>
      <c r="AR180" s="142" t="s">
        <v>149</v>
      </c>
      <c r="AT180" s="142" t="s">
        <v>144</v>
      </c>
      <c r="AU180" s="142" t="s">
        <v>86</v>
      </c>
      <c r="AY180" s="16" t="s">
        <v>141</v>
      </c>
      <c r="BE180" s="143">
        <f>IF(N180="základní",J180,0)</f>
        <v>0</v>
      </c>
      <c r="BF180" s="143">
        <f>IF(N180="snížená",J180,0)</f>
        <v>0</v>
      </c>
      <c r="BG180" s="143">
        <f>IF(N180="zákl. přenesená",J180,0)</f>
        <v>0</v>
      </c>
      <c r="BH180" s="143">
        <f>IF(N180="sníž. přenesená",J180,0)</f>
        <v>0</v>
      </c>
      <c r="BI180" s="143">
        <f>IF(N180="nulová",J180,0)</f>
        <v>0</v>
      </c>
      <c r="BJ180" s="16" t="s">
        <v>84</v>
      </c>
      <c r="BK180" s="143">
        <f>ROUND(I180*H180,2)</f>
        <v>0</v>
      </c>
      <c r="BL180" s="16" t="s">
        <v>149</v>
      </c>
      <c r="BM180" s="142" t="s">
        <v>302</v>
      </c>
    </row>
    <row r="181" spans="2:65" s="1" customFormat="1" ht="24.15" customHeight="1">
      <c r="B181" s="31"/>
      <c r="C181" s="131" t="s">
        <v>254</v>
      </c>
      <c r="D181" s="131" t="s">
        <v>144</v>
      </c>
      <c r="E181" s="132" t="s">
        <v>240</v>
      </c>
      <c r="F181" s="133" t="s">
        <v>241</v>
      </c>
      <c r="G181" s="134" t="s">
        <v>237</v>
      </c>
      <c r="H181" s="135">
        <v>13.839</v>
      </c>
      <c r="I181" s="136"/>
      <c r="J181" s="137">
        <f>ROUND(I181*H181,2)</f>
        <v>0</v>
      </c>
      <c r="K181" s="133" t="s">
        <v>148</v>
      </c>
      <c r="L181" s="31"/>
      <c r="M181" s="138" t="s">
        <v>1</v>
      </c>
      <c r="N181" s="139" t="s">
        <v>41</v>
      </c>
      <c r="P181" s="140">
        <f>O181*H181</f>
        <v>0</v>
      </c>
      <c r="Q181" s="140">
        <v>0</v>
      </c>
      <c r="R181" s="140">
        <f>Q181*H181</f>
        <v>0</v>
      </c>
      <c r="S181" s="140">
        <v>0</v>
      </c>
      <c r="T181" s="141">
        <f>S181*H181</f>
        <v>0</v>
      </c>
      <c r="AR181" s="142" t="s">
        <v>149</v>
      </c>
      <c r="AT181" s="142" t="s">
        <v>144</v>
      </c>
      <c r="AU181" s="142" t="s">
        <v>86</v>
      </c>
      <c r="AY181" s="16" t="s">
        <v>141</v>
      </c>
      <c r="BE181" s="143">
        <f>IF(N181="základní",J181,0)</f>
        <v>0</v>
      </c>
      <c r="BF181" s="143">
        <f>IF(N181="snížená",J181,0)</f>
        <v>0</v>
      </c>
      <c r="BG181" s="143">
        <f>IF(N181="zákl. přenesená",J181,0)</f>
        <v>0</v>
      </c>
      <c r="BH181" s="143">
        <f>IF(N181="sníž. přenesená",J181,0)</f>
        <v>0</v>
      </c>
      <c r="BI181" s="143">
        <f>IF(N181="nulová",J181,0)</f>
        <v>0</v>
      </c>
      <c r="BJ181" s="16" t="s">
        <v>84</v>
      </c>
      <c r="BK181" s="143">
        <f>ROUND(I181*H181,2)</f>
        <v>0</v>
      </c>
      <c r="BL181" s="16" t="s">
        <v>149</v>
      </c>
      <c r="BM181" s="142" t="s">
        <v>253</v>
      </c>
    </row>
    <row r="182" spans="2:65" s="1" customFormat="1" ht="24.15" customHeight="1">
      <c r="B182" s="31"/>
      <c r="C182" s="131" t="s">
        <v>225</v>
      </c>
      <c r="D182" s="131" t="s">
        <v>144</v>
      </c>
      <c r="E182" s="132" t="s">
        <v>243</v>
      </c>
      <c r="F182" s="133" t="s">
        <v>244</v>
      </c>
      <c r="G182" s="134" t="s">
        <v>237</v>
      </c>
      <c r="H182" s="135">
        <v>680.45</v>
      </c>
      <c r="I182" s="136"/>
      <c r="J182" s="137">
        <f>ROUND(I182*H182,2)</f>
        <v>0</v>
      </c>
      <c r="K182" s="133" t="s">
        <v>148</v>
      </c>
      <c r="L182" s="31"/>
      <c r="M182" s="138" t="s">
        <v>1</v>
      </c>
      <c r="N182" s="139" t="s">
        <v>41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149</v>
      </c>
      <c r="AT182" s="142" t="s">
        <v>144</v>
      </c>
      <c r="AU182" s="142" t="s">
        <v>86</v>
      </c>
      <c r="AY182" s="16" t="s">
        <v>141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84</v>
      </c>
      <c r="BK182" s="143">
        <f>ROUND(I182*H182,2)</f>
        <v>0</v>
      </c>
      <c r="BL182" s="16" t="s">
        <v>149</v>
      </c>
      <c r="BM182" s="142" t="s">
        <v>257</v>
      </c>
    </row>
    <row r="183" spans="2:65" s="12" customFormat="1" ht="10.199999999999999">
      <c r="B183" s="154"/>
      <c r="D183" s="155" t="s">
        <v>160</v>
      </c>
      <c r="E183" s="156" t="s">
        <v>1</v>
      </c>
      <c r="F183" s="157" t="s">
        <v>506</v>
      </c>
      <c r="H183" s="158">
        <v>680.45</v>
      </c>
      <c r="I183" s="159"/>
      <c r="L183" s="154"/>
      <c r="M183" s="160"/>
      <c r="T183" s="161"/>
      <c r="AT183" s="156" t="s">
        <v>160</v>
      </c>
      <c r="AU183" s="156" t="s">
        <v>86</v>
      </c>
      <c r="AV183" s="12" t="s">
        <v>86</v>
      </c>
      <c r="AW183" s="12" t="s">
        <v>32</v>
      </c>
      <c r="AX183" s="12" t="s">
        <v>76</v>
      </c>
      <c r="AY183" s="156" t="s">
        <v>141</v>
      </c>
    </row>
    <row r="184" spans="2:65" s="13" customFormat="1" ht="10.199999999999999">
      <c r="B184" s="162"/>
      <c r="D184" s="155" t="s">
        <v>160</v>
      </c>
      <c r="E184" s="163" t="s">
        <v>1</v>
      </c>
      <c r="F184" s="164" t="s">
        <v>162</v>
      </c>
      <c r="H184" s="165">
        <v>680.45</v>
      </c>
      <c r="I184" s="166"/>
      <c r="L184" s="162"/>
      <c r="M184" s="167"/>
      <c r="T184" s="168"/>
      <c r="AT184" s="163" t="s">
        <v>160</v>
      </c>
      <c r="AU184" s="163" t="s">
        <v>86</v>
      </c>
      <c r="AV184" s="13" t="s">
        <v>149</v>
      </c>
      <c r="AW184" s="13" t="s">
        <v>32</v>
      </c>
      <c r="AX184" s="13" t="s">
        <v>84</v>
      </c>
      <c r="AY184" s="163" t="s">
        <v>141</v>
      </c>
    </row>
    <row r="185" spans="2:65" s="1" customFormat="1" ht="33" customHeight="1">
      <c r="B185" s="31"/>
      <c r="C185" s="131" t="s">
        <v>263</v>
      </c>
      <c r="D185" s="131" t="s">
        <v>144</v>
      </c>
      <c r="E185" s="132" t="s">
        <v>248</v>
      </c>
      <c r="F185" s="133" t="s">
        <v>249</v>
      </c>
      <c r="G185" s="134" t="s">
        <v>237</v>
      </c>
      <c r="H185" s="135">
        <v>13.839</v>
      </c>
      <c r="I185" s="136"/>
      <c r="J185" s="137">
        <f>ROUND(I185*H185,2)</f>
        <v>0</v>
      </c>
      <c r="K185" s="133" t="s">
        <v>148</v>
      </c>
      <c r="L185" s="31"/>
      <c r="M185" s="138" t="s">
        <v>1</v>
      </c>
      <c r="N185" s="139" t="s">
        <v>41</v>
      </c>
      <c r="P185" s="140">
        <f>O185*H185</f>
        <v>0</v>
      </c>
      <c r="Q185" s="140">
        <v>0</v>
      </c>
      <c r="R185" s="140">
        <f>Q185*H185</f>
        <v>0</v>
      </c>
      <c r="S185" s="140">
        <v>0</v>
      </c>
      <c r="T185" s="141">
        <f>S185*H185</f>
        <v>0</v>
      </c>
      <c r="AR185" s="142" t="s">
        <v>149</v>
      </c>
      <c r="AT185" s="142" t="s">
        <v>144</v>
      </c>
      <c r="AU185" s="142" t="s">
        <v>86</v>
      </c>
      <c r="AY185" s="16" t="s">
        <v>141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84</v>
      </c>
      <c r="BK185" s="143">
        <f>ROUND(I185*H185,2)</f>
        <v>0</v>
      </c>
      <c r="BL185" s="16" t="s">
        <v>149</v>
      </c>
      <c r="BM185" s="142" t="s">
        <v>260</v>
      </c>
    </row>
    <row r="186" spans="2:65" s="11" customFormat="1" ht="22.8" customHeight="1">
      <c r="B186" s="119"/>
      <c r="D186" s="120" t="s">
        <v>75</v>
      </c>
      <c r="E186" s="129" t="s">
        <v>261</v>
      </c>
      <c r="F186" s="129" t="s">
        <v>262</v>
      </c>
      <c r="I186" s="122"/>
      <c r="J186" s="130">
        <f>BK186</f>
        <v>0</v>
      </c>
      <c r="L186" s="119"/>
      <c r="M186" s="124"/>
      <c r="P186" s="125">
        <f>P187</f>
        <v>0</v>
      </c>
      <c r="R186" s="125">
        <f>R187</f>
        <v>0</v>
      </c>
      <c r="T186" s="126">
        <f>T187</f>
        <v>0</v>
      </c>
      <c r="AR186" s="120" t="s">
        <v>84</v>
      </c>
      <c r="AT186" s="127" t="s">
        <v>75</v>
      </c>
      <c r="AU186" s="127" t="s">
        <v>84</v>
      </c>
      <c r="AY186" s="120" t="s">
        <v>141</v>
      </c>
      <c r="BK186" s="128">
        <f>BK187</f>
        <v>0</v>
      </c>
    </row>
    <row r="187" spans="2:65" s="1" customFormat="1" ht="16.5" customHeight="1">
      <c r="B187" s="31"/>
      <c r="C187" s="131" t="s">
        <v>238</v>
      </c>
      <c r="D187" s="131" t="s">
        <v>144</v>
      </c>
      <c r="E187" s="132" t="s">
        <v>507</v>
      </c>
      <c r="F187" s="133" t="s">
        <v>508</v>
      </c>
      <c r="G187" s="134" t="s">
        <v>237</v>
      </c>
      <c r="H187" s="135">
        <v>5.2919999999999998</v>
      </c>
      <c r="I187" s="136"/>
      <c r="J187" s="137">
        <f>ROUND(I187*H187,2)</f>
        <v>0</v>
      </c>
      <c r="K187" s="133" t="s">
        <v>148</v>
      </c>
      <c r="L187" s="31"/>
      <c r="M187" s="138" t="s">
        <v>1</v>
      </c>
      <c r="N187" s="139" t="s">
        <v>41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149</v>
      </c>
      <c r="AT187" s="142" t="s">
        <v>144</v>
      </c>
      <c r="AU187" s="142" t="s">
        <v>86</v>
      </c>
      <c r="AY187" s="16" t="s">
        <v>141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84</v>
      </c>
      <c r="BK187" s="143">
        <f>ROUND(I187*H187,2)</f>
        <v>0</v>
      </c>
      <c r="BL187" s="16" t="s">
        <v>149</v>
      </c>
      <c r="BM187" s="142" t="s">
        <v>296</v>
      </c>
    </row>
    <row r="188" spans="2:65" s="11" customFormat="1" ht="25.95" customHeight="1">
      <c r="B188" s="119"/>
      <c r="D188" s="120" t="s">
        <v>75</v>
      </c>
      <c r="E188" s="121" t="s">
        <v>267</v>
      </c>
      <c r="F188" s="121" t="s">
        <v>268</v>
      </c>
      <c r="I188" s="122"/>
      <c r="J188" s="123">
        <f>BK188</f>
        <v>0</v>
      </c>
      <c r="L188" s="119"/>
      <c r="M188" s="124"/>
      <c r="P188" s="125">
        <f>P189+P207+P216+P235</f>
        <v>0</v>
      </c>
      <c r="R188" s="125">
        <f>R189+R207+R216+R235</f>
        <v>2.6456213499999999</v>
      </c>
      <c r="T188" s="126">
        <f>T189+T207+T216+T235</f>
        <v>0.63580000000000003</v>
      </c>
      <c r="AR188" s="120" t="s">
        <v>86</v>
      </c>
      <c r="AT188" s="127" t="s">
        <v>75</v>
      </c>
      <c r="AU188" s="127" t="s">
        <v>76</v>
      </c>
      <c r="AY188" s="120" t="s">
        <v>141</v>
      </c>
      <c r="BK188" s="128">
        <f>BK189+BK207+BK216+BK235</f>
        <v>0</v>
      </c>
    </row>
    <row r="189" spans="2:65" s="11" customFormat="1" ht="22.8" customHeight="1">
      <c r="B189" s="119"/>
      <c r="D189" s="120" t="s">
        <v>75</v>
      </c>
      <c r="E189" s="129" t="s">
        <v>269</v>
      </c>
      <c r="F189" s="129" t="s">
        <v>270</v>
      </c>
      <c r="I189" s="122"/>
      <c r="J189" s="130">
        <f>BK189</f>
        <v>0</v>
      </c>
      <c r="L189" s="119"/>
      <c r="M189" s="124"/>
      <c r="P189" s="125">
        <f>SUM(P190:P206)</f>
        <v>0</v>
      </c>
      <c r="R189" s="125">
        <f>SUM(R190:R206)</f>
        <v>1.1849499000000001</v>
      </c>
      <c r="T189" s="126">
        <f>SUM(T190:T206)</f>
        <v>0.23</v>
      </c>
      <c r="AR189" s="120" t="s">
        <v>86</v>
      </c>
      <c r="AT189" s="127" t="s">
        <v>75</v>
      </c>
      <c r="AU189" s="127" t="s">
        <v>84</v>
      </c>
      <c r="AY189" s="120" t="s">
        <v>141</v>
      </c>
      <c r="BK189" s="128">
        <f>SUM(BK190:BK206)</f>
        <v>0</v>
      </c>
    </row>
    <row r="190" spans="2:65" s="1" customFormat="1" ht="37.799999999999997" customHeight="1">
      <c r="B190" s="31"/>
      <c r="C190" s="131" t="s">
        <v>274</v>
      </c>
      <c r="D190" s="131" t="s">
        <v>144</v>
      </c>
      <c r="E190" s="132" t="s">
        <v>271</v>
      </c>
      <c r="F190" s="133" t="s">
        <v>272</v>
      </c>
      <c r="G190" s="134" t="s">
        <v>153</v>
      </c>
      <c r="H190" s="135">
        <v>115</v>
      </c>
      <c r="I190" s="136"/>
      <c r="J190" s="137">
        <f>ROUND(I190*H190,2)</f>
        <v>0</v>
      </c>
      <c r="K190" s="133" t="s">
        <v>148</v>
      </c>
      <c r="L190" s="31"/>
      <c r="M190" s="138" t="s">
        <v>1</v>
      </c>
      <c r="N190" s="139" t="s">
        <v>41</v>
      </c>
      <c r="P190" s="140">
        <f>O190*H190</f>
        <v>0</v>
      </c>
      <c r="Q190" s="140">
        <v>0</v>
      </c>
      <c r="R190" s="140">
        <f>Q190*H190</f>
        <v>0</v>
      </c>
      <c r="S190" s="140">
        <v>2E-3</v>
      </c>
      <c r="T190" s="141">
        <f>S190*H190</f>
        <v>0.23</v>
      </c>
      <c r="AR190" s="142" t="s">
        <v>176</v>
      </c>
      <c r="AT190" s="142" t="s">
        <v>144</v>
      </c>
      <c r="AU190" s="142" t="s">
        <v>86</v>
      </c>
      <c r="AY190" s="16" t="s">
        <v>141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6" t="s">
        <v>84</v>
      </c>
      <c r="BK190" s="143">
        <f>ROUND(I190*H190,2)</f>
        <v>0</v>
      </c>
      <c r="BL190" s="16" t="s">
        <v>176</v>
      </c>
      <c r="BM190" s="142" t="s">
        <v>509</v>
      </c>
    </row>
    <row r="191" spans="2:65" s="1" customFormat="1" ht="24.15" customHeight="1">
      <c r="B191" s="31"/>
      <c r="C191" s="131" t="s">
        <v>242</v>
      </c>
      <c r="D191" s="131" t="s">
        <v>144</v>
      </c>
      <c r="E191" s="132" t="s">
        <v>275</v>
      </c>
      <c r="F191" s="133" t="s">
        <v>276</v>
      </c>
      <c r="G191" s="134" t="s">
        <v>153</v>
      </c>
      <c r="H191" s="135">
        <v>115</v>
      </c>
      <c r="I191" s="136"/>
      <c r="J191" s="137">
        <f>ROUND(I191*H191,2)</f>
        <v>0</v>
      </c>
      <c r="K191" s="133" t="s">
        <v>148</v>
      </c>
      <c r="L191" s="31"/>
      <c r="M191" s="138" t="s">
        <v>1</v>
      </c>
      <c r="N191" s="139" t="s">
        <v>41</v>
      </c>
      <c r="P191" s="140">
        <f>O191*H191</f>
        <v>0</v>
      </c>
      <c r="Q191" s="140">
        <v>0</v>
      </c>
      <c r="R191" s="140">
        <f>Q191*H191</f>
        <v>0</v>
      </c>
      <c r="S191" s="140">
        <v>0</v>
      </c>
      <c r="T191" s="141">
        <f>S191*H191</f>
        <v>0</v>
      </c>
      <c r="AR191" s="142" t="s">
        <v>176</v>
      </c>
      <c r="AT191" s="142" t="s">
        <v>144</v>
      </c>
      <c r="AU191" s="142" t="s">
        <v>86</v>
      </c>
      <c r="AY191" s="16" t="s">
        <v>141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84</v>
      </c>
      <c r="BK191" s="143">
        <f>ROUND(I191*H191,2)</f>
        <v>0</v>
      </c>
      <c r="BL191" s="16" t="s">
        <v>176</v>
      </c>
      <c r="BM191" s="142" t="s">
        <v>510</v>
      </c>
    </row>
    <row r="192" spans="2:65" s="1" customFormat="1" ht="16.5" customHeight="1">
      <c r="B192" s="31"/>
      <c r="C192" s="144" t="s">
        <v>282</v>
      </c>
      <c r="D192" s="144" t="s">
        <v>150</v>
      </c>
      <c r="E192" s="145" t="s">
        <v>278</v>
      </c>
      <c r="F192" s="146" t="s">
        <v>279</v>
      </c>
      <c r="G192" s="147" t="s">
        <v>237</v>
      </c>
      <c r="H192" s="148">
        <v>3.6999999999999998E-2</v>
      </c>
      <c r="I192" s="149"/>
      <c r="J192" s="150">
        <f>ROUND(I192*H192,2)</f>
        <v>0</v>
      </c>
      <c r="K192" s="146" t="s">
        <v>148</v>
      </c>
      <c r="L192" s="151"/>
      <c r="M192" s="152" t="s">
        <v>1</v>
      </c>
      <c r="N192" s="153" t="s">
        <v>41</v>
      </c>
      <c r="P192" s="140">
        <f>O192*H192</f>
        <v>0</v>
      </c>
      <c r="Q192" s="140">
        <v>1</v>
      </c>
      <c r="R192" s="140">
        <f>Q192*H192</f>
        <v>3.6999999999999998E-2</v>
      </c>
      <c r="S192" s="140">
        <v>0</v>
      </c>
      <c r="T192" s="141">
        <f>S192*H192</f>
        <v>0</v>
      </c>
      <c r="AR192" s="142" t="s">
        <v>238</v>
      </c>
      <c r="AT192" s="142" t="s">
        <v>150</v>
      </c>
      <c r="AU192" s="142" t="s">
        <v>86</v>
      </c>
      <c r="AY192" s="16" t="s">
        <v>141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84</v>
      </c>
      <c r="BK192" s="143">
        <f>ROUND(I192*H192,2)</f>
        <v>0</v>
      </c>
      <c r="BL192" s="16" t="s">
        <v>176</v>
      </c>
      <c r="BM192" s="142" t="s">
        <v>511</v>
      </c>
    </row>
    <row r="193" spans="2:65" s="12" customFormat="1" ht="10.199999999999999">
      <c r="B193" s="154"/>
      <c r="D193" s="155" t="s">
        <v>160</v>
      </c>
      <c r="F193" s="157" t="s">
        <v>512</v>
      </c>
      <c r="H193" s="158">
        <v>3.6999999999999998E-2</v>
      </c>
      <c r="I193" s="159"/>
      <c r="L193" s="154"/>
      <c r="M193" s="160"/>
      <c r="T193" s="161"/>
      <c r="AT193" s="156" t="s">
        <v>160</v>
      </c>
      <c r="AU193" s="156" t="s">
        <v>86</v>
      </c>
      <c r="AV193" s="12" t="s">
        <v>86</v>
      </c>
      <c r="AW193" s="12" t="s">
        <v>4</v>
      </c>
      <c r="AX193" s="12" t="s">
        <v>84</v>
      </c>
      <c r="AY193" s="156" t="s">
        <v>141</v>
      </c>
    </row>
    <row r="194" spans="2:65" s="1" customFormat="1" ht="24.15" customHeight="1">
      <c r="B194" s="31"/>
      <c r="C194" s="131" t="s">
        <v>245</v>
      </c>
      <c r="D194" s="131" t="s">
        <v>144</v>
      </c>
      <c r="E194" s="132" t="s">
        <v>283</v>
      </c>
      <c r="F194" s="133" t="s">
        <v>284</v>
      </c>
      <c r="G194" s="134" t="s">
        <v>153</v>
      </c>
      <c r="H194" s="135">
        <v>115</v>
      </c>
      <c r="I194" s="136"/>
      <c r="J194" s="137">
        <f>ROUND(I194*H194,2)</f>
        <v>0</v>
      </c>
      <c r="K194" s="133" t="s">
        <v>148</v>
      </c>
      <c r="L194" s="31"/>
      <c r="M194" s="138" t="s">
        <v>1</v>
      </c>
      <c r="N194" s="139" t="s">
        <v>41</v>
      </c>
      <c r="P194" s="140">
        <f>O194*H194</f>
        <v>0</v>
      </c>
      <c r="Q194" s="140">
        <v>8.8000000000000003E-4</v>
      </c>
      <c r="R194" s="140">
        <f>Q194*H194</f>
        <v>0.1012</v>
      </c>
      <c r="S194" s="140">
        <v>0</v>
      </c>
      <c r="T194" s="141">
        <f>S194*H194</f>
        <v>0</v>
      </c>
      <c r="AR194" s="142" t="s">
        <v>176</v>
      </c>
      <c r="AT194" s="142" t="s">
        <v>144</v>
      </c>
      <c r="AU194" s="142" t="s">
        <v>86</v>
      </c>
      <c r="AY194" s="16" t="s">
        <v>141</v>
      </c>
      <c r="BE194" s="143">
        <f>IF(N194="základní",J194,0)</f>
        <v>0</v>
      </c>
      <c r="BF194" s="143">
        <f>IF(N194="snížená",J194,0)</f>
        <v>0</v>
      </c>
      <c r="BG194" s="143">
        <f>IF(N194="zákl. přenesená",J194,0)</f>
        <v>0</v>
      </c>
      <c r="BH194" s="143">
        <f>IF(N194="sníž. přenesená",J194,0)</f>
        <v>0</v>
      </c>
      <c r="BI194" s="143">
        <f>IF(N194="nulová",J194,0)</f>
        <v>0</v>
      </c>
      <c r="BJ194" s="16" t="s">
        <v>84</v>
      </c>
      <c r="BK194" s="143">
        <f>ROUND(I194*H194,2)</f>
        <v>0</v>
      </c>
      <c r="BL194" s="16" t="s">
        <v>176</v>
      </c>
      <c r="BM194" s="142" t="s">
        <v>513</v>
      </c>
    </row>
    <row r="195" spans="2:65" s="1" customFormat="1" ht="49.05" customHeight="1">
      <c r="B195" s="31"/>
      <c r="C195" s="144" t="s">
        <v>290</v>
      </c>
      <c r="D195" s="144" t="s">
        <v>150</v>
      </c>
      <c r="E195" s="145" t="s">
        <v>286</v>
      </c>
      <c r="F195" s="146" t="s">
        <v>287</v>
      </c>
      <c r="G195" s="147" t="s">
        <v>153</v>
      </c>
      <c r="H195" s="148">
        <v>134.03299999999999</v>
      </c>
      <c r="I195" s="149"/>
      <c r="J195" s="150">
        <f>ROUND(I195*H195,2)</f>
        <v>0</v>
      </c>
      <c r="K195" s="146" t="s">
        <v>148</v>
      </c>
      <c r="L195" s="151"/>
      <c r="M195" s="152" t="s">
        <v>1</v>
      </c>
      <c r="N195" s="153" t="s">
        <v>41</v>
      </c>
      <c r="P195" s="140">
        <f>O195*H195</f>
        <v>0</v>
      </c>
      <c r="Q195" s="140">
        <v>5.3E-3</v>
      </c>
      <c r="R195" s="140">
        <f>Q195*H195</f>
        <v>0.71037489999999992</v>
      </c>
      <c r="S195" s="140">
        <v>0</v>
      </c>
      <c r="T195" s="141">
        <f>S195*H195</f>
        <v>0</v>
      </c>
      <c r="AR195" s="142" t="s">
        <v>238</v>
      </c>
      <c r="AT195" s="142" t="s">
        <v>150</v>
      </c>
      <c r="AU195" s="142" t="s">
        <v>86</v>
      </c>
      <c r="AY195" s="16" t="s">
        <v>141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6" t="s">
        <v>84</v>
      </c>
      <c r="BK195" s="143">
        <f>ROUND(I195*H195,2)</f>
        <v>0</v>
      </c>
      <c r="BL195" s="16" t="s">
        <v>176</v>
      </c>
      <c r="BM195" s="142" t="s">
        <v>514</v>
      </c>
    </row>
    <row r="196" spans="2:65" s="12" customFormat="1" ht="10.199999999999999">
      <c r="B196" s="154"/>
      <c r="D196" s="155" t="s">
        <v>160</v>
      </c>
      <c r="F196" s="157" t="s">
        <v>515</v>
      </c>
      <c r="H196" s="158">
        <v>134.03299999999999</v>
      </c>
      <c r="I196" s="159"/>
      <c r="L196" s="154"/>
      <c r="M196" s="160"/>
      <c r="T196" s="161"/>
      <c r="AT196" s="156" t="s">
        <v>160</v>
      </c>
      <c r="AU196" s="156" t="s">
        <v>86</v>
      </c>
      <c r="AV196" s="12" t="s">
        <v>86</v>
      </c>
      <c r="AW196" s="12" t="s">
        <v>4</v>
      </c>
      <c r="AX196" s="12" t="s">
        <v>84</v>
      </c>
      <c r="AY196" s="156" t="s">
        <v>141</v>
      </c>
    </row>
    <row r="197" spans="2:65" s="1" customFormat="1" ht="24.15" customHeight="1">
      <c r="B197" s="31"/>
      <c r="C197" s="131" t="s">
        <v>250</v>
      </c>
      <c r="D197" s="131" t="s">
        <v>144</v>
      </c>
      <c r="E197" s="132" t="s">
        <v>516</v>
      </c>
      <c r="F197" s="133" t="s">
        <v>292</v>
      </c>
      <c r="G197" s="134" t="s">
        <v>153</v>
      </c>
      <c r="H197" s="135">
        <v>115</v>
      </c>
      <c r="I197" s="136"/>
      <c r="J197" s="137">
        <f>ROUND(I197*H197,2)</f>
        <v>0</v>
      </c>
      <c r="K197" s="133" t="s">
        <v>1</v>
      </c>
      <c r="L197" s="31"/>
      <c r="M197" s="138" t="s">
        <v>1</v>
      </c>
      <c r="N197" s="139" t="s">
        <v>41</v>
      </c>
      <c r="P197" s="140">
        <f>O197*H197</f>
        <v>0</v>
      </c>
      <c r="Q197" s="140">
        <v>2.7999999999999998E-4</v>
      </c>
      <c r="R197" s="140">
        <f>Q197*H197</f>
        <v>3.2199999999999999E-2</v>
      </c>
      <c r="S197" s="140">
        <v>0</v>
      </c>
      <c r="T197" s="141">
        <f>S197*H197</f>
        <v>0</v>
      </c>
      <c r="AR197" s="142" t="s">
        <v>176</v>
      </c>
      <c r="AT197" s="142" t="s">
        <v>144</v>
      </c>
      <c r="AU197" s="142" t="s">
        <v>86</v>
      </c>
      <c r="AY197" s="16" t="s">
        <v>141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6" t="s">
        <v>84</v>
      </c>
      <c r="BK197" s="143">
        <f>ROUND(I197*H197,2)</f>
        <v>0</v>
      </c>
      <c r="BL197" s="16" t="s">
        <v>176</v>
      </c>
      <c r="BM197" s="142" t="s">
        <v>301</v>
      </c>
    </row>
    <row r="198" spans="2:65" s="1" customFormat="1" ht="24.15" customHeight="1">
      <c r="B198" s="31"/>
      <c r="C198" s="144" t="s">
        <v>298</v>
      </c>
      <c r="D198" s="144" t="s">
        <v>150</v>
      </c>
      <c r="E198" s="145" t="s">
        <v>294</v>
      </c>
      <c r="F198" s="146" t="s">
        <v>295</v>
      </c>
      <c r="G198" s="147" t="s">
        <v>153</v>
      </c>
      <c r="H198" s="148">
        <v>132.25</v>
      </c>
      <c r="I198" s="149"/>
      <c r="J198" s="150">
        <f>ROUND(I198*H198,2)</f>
        <v>0</v>
      </c>
      <c r="K198" s="146" t="s">
        <v>148</v>
      </c>
      <c r="L198" s="151"/>
      <c r="M198" s="152" t="s">
        <v>1</v>
      </c>
      <c r="N198" s="153" t="s">
        <v>41</v>
      </c>
      <c r="P198" s="140">
        <f>O198*H198</f>
        <v>0</v>
      </c>
      <c r="Q198" s="140">
        <v>2.2000000000000001E-3</v>
      </c>
      <c r="R198" s="140">
        <f>Q198*H198</f>
        <v>0.29095000000000004</v>
      </c>
      <c r="S198" s="140">
        <v>0</v>
      </c>
      <c r="T198" s="141">
        <f>S198*H198</f>
        <v>0</v>
      </c>
      <c r="AR198" s="142" t="s">
        <v>238</v>
      </c>
      <c r="AT198" s="142" t="s">
        <v>150</v>
      </c>
      <c r="AU198" s="142" t="s">
        <v>86</v>
      </c>
      <c r="AY198" s="16" t="s">
        <v>141</v>
      </c>
      <c r="BE198" s="143">
        <f>IF(N198="základní",J198,0)</f>
        <v>0</v>
      </c>
      <c r="BF198" s="143">
        <f>IF(N198="snížená",J198,0)</f>
        <v>0</v>
      </c>
      <c r="BG198" s="143">
        <f>IF(N198="zákl. přenesená",J198,0)</f>
        <v>0</v>
      </c>
      <c r="BH198" s="143">
        <f>IF(N198="sníž. přenesená",J198,0)</f>
        <v>0</v>
      </c>
      <c r="BI198" s="143">
        <f>IF(N198="nulová",J198,0)</f>
        <v>0</v>
      </c>
      <c r="BJ198" s="16" t="s">
        <v>84</v>
      </c>
      <c r="BK198" s="143">
        <f>ROUND(I198*H198,2)</f>
        <v>0</v>
      </c>
      <c r="BL198" s="16" t="s">
        <v>176</v>
      </c>
      <c r="BM198" s="142" t="s">
        <v>305</v>
      </c>
    </row>
    <row r="199" spans="2:65" s="12" customFormat="1" ht="10.199999999999999">
      <c r="B199" s="154"/>
      <c r="D199" s="155" t="s">
        <v>160</v>
      </c>
      <c r="E199" s="156" t="s">
        <v>1</v>
      </c>
      <c r="F199" s="157" t="s">
        <v>517</v>
      </c>
      <c r="H199" s="158">
        <v>132.25</v>
      </c>
      <c r="I199" s="159"/>
      <c r="L199" s="154"/>
      <c r="M199" s="160"/>
      <c r="T199" s="161"/>
      <c r="AT199" s="156" t="s">
        <v>160</v>
      </c>
      <c r="AU199" s="156" t="s">
        <v>86</v>
      </c>
      <c r="AV199" s="12" t="s">
        <v>86</v>
      </c>
      <c r="AW199" s="12" t="s">
        <v>32</v>
      </c>
      <c r="AX199" s="12" t="s">
        <v>76</v>
      </c>
      <c r="AY199" s="156" t="s">
        <v>141</v>
      </c>
    </row>
    <row r="200" spans="2:65" s="13" customFormat="1" ht="10.199999999999999">
      <c r="B200" s="162"/>
      <c r="D200" s="155" t="s">
        <v>160</v>
      </c>
      <c r="E200" s="163" t="s">
        <v>1</v>
      </c>
      <c r="F200" s="164" t="s">
        <v>162</v>
      </c>
      <c r="H200" s="165">
        <v>132.25</v>
      </c>
      <c r="I200" s="166"/>
      <c r="L200" s="162"/>
      <c r="M200" s="167"/>
      <c r="T200" s="168"/>
      <c r="AT200" s="163" t="s">
        <v>160</v>
      </c>
      <c r="AU200" s="163" t="s">
        <v>86</v>
      </c>
      <c r="AV200" s="13" t="s">
        <v>149</v>
      </c>
      <c r="AW200" s="13" t="s">
        <v>32</v>
      </c>
      <c r="AX200" s="13" t="s">
        <v>84</v>
      </c>
      <c r="AY200" s="163" t="s">
        <v>141</v>
      </c>
    </row>
    <row r="201" spans="2:65" s="1" customFormat="1" ht="24.15" customHeight="1">
      <c r="B201" s="31"/>
      <c r="C201" s="131" t="s">
        <v>302</v>
      </c>
      <c r="D201" s="131" t="s">
        <v>144</v>
      </c>
      <c r="E201" s="132" t="s">
        <v>299</v>
      </c>
      <c r="F201" s="133" t="s">
        <v>300</v>
      </c>
      <c r="G201" s="134" t="s">
        <v>153</v>
      </c>
      <c r="H201" s="135">
        <v>115</v>
      </c>
      <c r="I201" s="136"/>
      <c r="J201" s="137">
        <f>ROUND(I201*H201,2)</f>
        <v>0</v>
      </c>
      <c r="K201" s="133" t="s">
        <v>148</v>
      </c>
      <c r="L201" s="31"/>
      <c r="M201" s="138" t="s">
        <v>1</v>
      </c>
      <c r="N201" s="139" t="s">
        <v>41</v>
      </c>
      <c r="P201" s="140">
        <f>O201*H201</f>
        <v>0</v>
      </c>
      <c r="Q201" s="140">
        <v>0</v>
      </c>
      <c r="R201" s="140">
        <f>Q201*H201</f>
        <v>0</v>
      </c>
      <c r="S201" s="140">
        <v>0</v>
      </c>
      <c r="T201" s="141">
        <f>S201*H201</f>
        <v>0</v>
      </c>
      <c r="AR201" s="142" t="s">
        <v>176</v>
      </c>
      <c r="AT201" s="142" t="s">
        <v>144</v>
      </c>
      <c r="AU201" s="142" t="s">
        <v>86</v>
      </c>
      <c r="AY201" s="16" t="s">
        <v>141</v>
      </c>
      <c r="BE201" s="143">
        <f>IF(N201="základní",J201,0)</f>
        <v>0</v>
      </c>
      <c r="BF201" s="143">
        <f>IF(N201="snížená",J201,0)</f>
        <v>0</v>
      </c>
      <c r="BG201" s="143">
        <f>IF(N201="zákl. přenesená",J201,0)</f>
        <v>0</v>
      </c>
      <c r="BH201" s="143">
        <f>IF(N201="sníž. přenesená",J201,0)</f>
        <v>0</v>
      </c>
      <c r="BI201" s="143">
        <f>IF(N201="nulová",J201,0)</f>
        <v>0</v>
      </c>
      <c r="BJ201" s="16" t="s">
        <v>84</v>
      </c>
      <c r="BK201" s="143">
        <f>ROUND(I201*H201,2)</f>
        <v>0</v>
      </c>
      <c r="BL201" s="16" t="s">
        <v>176</v>
      </c>
      <c r="BM201" s="142" t="s">
        <v>311</v>
      </c>
    </row>
    <row r="202" spans="2:65" s="1" customFormat="1" ht="24.15" customHeight="1">
      <c r="B202" s="31"/>
      <c r="C202" s="144" t="s">
        <v>307</v>
      </c>
      <c r="D202" s="144" t="s">
        <v>150</v>
      </c>
      <c r="E202" s="145" t="s">
        <v>303</v>
      </c>
      <c r="F202" s="146" t="s">
        <v>304</v>
      </c>
      <c r="G202" s="147" t="s">
        <v>153</v>
      </c>
      <c r="H202" s="148">
        <v>132.25</v>
      </c>
      <c r="I202" s="149"/>
      <c r="J202" s="150">
        <f>ROUND(I202*H202,2)</f>
        <v>0</v>
      </c>
      <c r="K202" s="146" t="s">
        <v>148</v>
      </c>
      <c r="L202" s="151"/>
      <c r="M202" s="152" t="s">
        <v>1</v>
      </c>
      <c r="N202" s="153" t="s">
        <v>41</v>
      </c>
      <c r="P202" s="140">
        <f>O202*H202</f>
        <v>0</v>
      </c>
      <c r="Q202" s="140">
        <v>1E-4</v>
      </c>
      <c r="R202" s="140">
        <f>Q202*H202</f>
        <v>1.3225000000000001E-2</v>
      </c>
      <c r="S202" s="140">
        <v>0</v>
      </c>
      <c r="T202" s="141">
        <f>S202*H202</f>
        <v>0</v>
      </c>
      <c r="AR202" s="142" t="s">
        <v>238</v>
      </c>
      <c r="AT202" s="142" t="s">
        <v>150</v>
      </c>
      <c r="AU202" s="142" t="s">
        <v>86</v>
      </c>
      <c r="AY202" s="16" t="s">
        <v>141</v>
      </c>
      <c r="BE202" s="143">
        <f>IF(N202="základní",J202,0)</f>
        <v>0</v>
      </c>
      <c r="BF202" s="143">
        <f>IF(N202="snížená",J202,0)</f>
        <v>0</v>
      </c>
      <c r="BG202" s="143">
        <f>IF(N202="zákl. přenesená",J202,0)</f>
        <v>0</v>
      </c>
      <c r="BH202" s="143">
        <f>IF(N202="sníž. přenesená",J202,0)</f>
        <v>0</v>
      </c>
      <c r="BI202" s="143">
        <f>IF(N202="nulová",J202,0)</f>
        <v>0</v>
      </c>
      <c r="BJ202" s="16" t="s">
        <v>84</v>
      </c>
      <c r="BK202" s="143">
        <f>ROUND(I202*H202,2)</f>
        <v>0</v>
      </c>
      <c r="BL202" s="16" t="s">
        <v>176</v>
      </c>
      <c r="BM202" s="142" t="s">
        <v>315</v>
      </c>
    </row>
    <row r="203" spans="2:65" s="12" customFormat="1" ht="10.199999999999999">
      <c r="B203" s="154"/>
      <c r="D203" s="155" t="s">
        <v>160</v>
      </c>
      <c r="E203" s="156" t="s">
        <v>1</v>
      </c>
      <c r="F203" s="157" t="s">
        <v>517</v>
      </c>
      <c r="H203" s="158">
        <v>132.25</v>
      </c>
      <c r="I203" s="159"/>
      <c r="L203" s="154"/>
      <c r="M203" s="160"/>
      <c r="T203" s="161"/>
      <c r="AT203" s="156" t="s">
        <v>160</v>
      </c>
      <c r="AU203" s="156" t="s">
        <v>86</v>
      </c>
      <c r="AV203" s="12" t="s">
        <v>86</v>
      </c>
      <c r="AW203" s="12" t="s">
        <v>32</v>
      </c>
      <c r="AX203" s="12" t="s">
        <v>76</v>
      </c>
      <c r="AY203" s="156" t="s">
        <v>141</v>
      </c>
    </row>
    <row r="204" spans="2:65" s="13" customFormat="1" ht="10.199999999999999">
      <c r="B204" s="162"/>
      <c r="D204" s="155" t="s">
        <v>160</v>
      </c>
      <c r="E204" s="163" t="s">
        <v>1</v>
      </c>
      <c r="F204" s="164" t="s">
        <v>162</v>
      </c>
      <c r="H204" s="165">
        <v>132.25</v>
      </c>
      <c r="I204" s="166"/>
      <c r="L204" s="162"/>
      <c r="M204" s="167"/>
      <c r="T204" s="168"/>
      <c r="AT204" s="163" t="s">
        <v>160</v>
      </c>
      <c r="AU204" s="163" t="s">
        <v>86</v>
      </c>
      <c r="AV204" s="13" t="s">
        <v>149</v>
      </c>
      <c r="AW204" s="13" t="s">
        <v>32</v>
      </c>
      <c r="AX204" s="13" t="s">
        <v>84</v>
      </c>
      <c r="AY204" s="163" t="s">
        <v>141</v>
      </c>
    </row>
    <row r="205" spans="2:65" s="1" customFormat="1" ht="16.5" customHeight="1">
      <c r="B205" s="31"/>
      <c r="C205" s="131" t="s">
        <v>253</v>
      </c>
      <c r="D205" s="131" t="s">
        <v>144</v>
      </c>
      <c r="E205" s="132" t="s">
        <v>308</v>
      </c>
      <c r="F205" s="133" t="s">
        <v>309</v>
      </c>
      <c r="G205" s="134" t="s">
        <v>310</v>
      </c>
      <c r="H205" s="135">
        <v>1</v>
      </c>
      <c r="I205" s="136"/>
      <c r="J205" s="137">
        <f>ROUND(I205*H205,2)</f>
        <v>0</v>
      </c>
      <c r="K205" s="133" t="s">
        <v>1</v>
      </c>
      <c r="L205" s="31"/>
      <c r="M205" s="138" t="s">
        <v>1</v>
      </c>
      <c r="N205" s="139" t="s">
        <v>41</v>
      </c>
      <c r="P205" s="140">
        <f>O205*H205</f>
        <v>0</v>
      </c>
      <c r="Q205" s="140">
        <v>0</v>
      </c>
      <c r="R205" s="140">
        <f>Q205*H205</f>
        <v>0</v>
      </c>
      <c r="S205" s="140">
        <v>0</v>
      </c>
      <c r="T205" s="141">
        <f>S205*H205</f>
        <v>0</v>
      </c>
      <c r="AR205" s="142" t="s">
        <v>176</v>
      </c>
      <c r="AT205" s="142" t="s">
        <v>144</v>
      </c>
      <c r="AU205" s="142" t="s">
        <v>86</v>
      </c>
      <c r="AY205" s="16" t="s">
        <v>141</v>
      </c>
      <c r="BE205" s="143">
        <f>IF(N205="základní",J205,0)</f>
        <v>0</v>
      </c>
      <c r="BF205" s="143">
        <f>IF(N205="snížená",J205,0)</f>
        <v>0</v>
      </c>
      <c r="BG205" s="143">
        <f>IF(N205="zákl. přenesená",J205,0)</f>
        <v>0</v>
      </c>
      <c r="BH205" s="143">
        <f>IF(N205="sníž. přenesená",J205,0)</f>
        <v>0</v>
      </c>
      <c r="BI205" s="143">
        <f>IF(N205="nulová",J205,0)</f>
        <v>0</v>
      </c>
      <c r="BJ205" s="16" t="s">
        <v>84</v>
      </c>
      <c r="BK205" s="143">
        <f>ROUND(I205*H205,2)</f>
        <v>0</v>
      </c>
      <c r="BL205" s="16" t="s">
        <v>176</v>
      </c>
      <c r="BM205" s="142" t="s">
        <v>321</v>
      </c>
    </row>
    <row r="206" spans="2:65" s="1" customFormat="1" ht="24.15" customHeight="1">
      <c r="B206" s="31"/>
      <c r="C206" s="131" t="s">
        <v>318</v>
      </c>
      <c r="D206" s="131" t="s">
        <v>144</v>
      </c>
      <c r="E206" s="132" t="s">
        <v>518</v>
      </c>
      <c r="F206" s="133" t="s">
        <v>519</v>
      </c>
      <c r="G206" s="134" t="s">
        <v>314</v>
      </c>
      <c r="H206" s="169"/>
      <c r="I206" s="136"/>
      <c r="J206" s="137">
        <f>ROUND(I206*H206,2)</f>
        <v>0</v>
      </c>
      <c r="K206" s="133" t="s">
        <v>148</v>
      </c>
      <c r="L206" s="31"/>
      <c r="M206" s="138" t="s">
        <v>1</v>
      </c>
      <c r="N206" s="139" t="s">
        <v>41</v>
      </c>
      <c r="P206" s="140">
        <f>O206*H206</f>
        <v>0</v>
      </c>
      <c r="Q206" s="140">
        <v>0</v>
      </c>
      <c r="R206" s="140">
        <f>Q206*H206</f>
        <v>0</v>
      </c>
      <c r="S206" s="140">
        <v>0</v>
      </c>
      <c r="T206" s="141">
        <f>S206*H206</f>
        <v>0</v>
      </c>
      <c r="AR206" s="142" t="s">
        <v>176</v>
      </c>
      <c r="AT206" s="142" t="s">
        <v>144</v>
      </c>
      <c r="AU206" s="142" t="s">
        <v>86</v>
      </c>
      <c r="AY206" s="16" t="s">
        <v>141</v>
      </c>
      <c r="BE206" s="143">
        <f>IF(N206="základní",J206,0)</f>
        <v>0</v>
      </c>
      <c r="BF206" s="143">
        <f>IF(N206="snížená",J206,0)</f>
        <v>0</v>
      </c>
      <c r="BG206" s="143">
        <f>IF(N206="zákl. přenesená",J206,0)</f>
        <v>0</v>
      </c>
      <c r="BH206" s="143">
        <f>IF(N206="sníž. přenesená",J206,0)</f>
        <v>0</v>
      </c>
      <c r="BI206" s="143">
        <f>IF(N206="nulová",J206,0)</f>
        <v>0</v>
      </c>
      <c r="BJ206" s="16" t="s">
        <v>84</v>
      </c>
      <c r="BK206" s="143">
        <f>ROUND(I206*H206,2)</f>
        <v>0</v>
      </c>
      <c r="BL206" s="16" t="s">
        <v>176</v>
      </c>
      <c r="BM206" s="142" t="s">
        <v>324</v>
      </c>
    </row>
    <row r="207" spans="2:65" s="11" customFormat="1" ht="22.8" customHeight="1">
      <c r="B207" s="119"/>
      <c r="D207" s="120" t="s">
        <v>75</v>
      </c>
      <c r="E207" s="129" t="s">
        <v>316</v>
      </c>
      <c r="F207" s="129" t="s">
        <v>317</v>
      </c>
      <c r="I207" s="122"/>
      <c r="J207" s="130">
        <f>BK207</f>
        <v>0</v>
      </c>
      <c r="L207" s="119"/>
      <c r="M207" s="124"/>
      <c r="P207" s="125">
        <f>SUM(P208:P215)</f>
        <v>0</v>
      </c>
      <c r="R207" s="125">
        <f>SUM(R208:R215)</f>
        <v>1.0841625000000001</v>
      </c>
      <c r="T207" s="126">
        <f>SUM(T208:T215)</f>
        <v>0</v>
      </c>
      <c r="AR207" s="120" t="s">
        <v>86</v>
      </c>
      <c r="AT207" s="127" t="s">
        <v>75</v>
      </c>
      <c r="AU207" s="127" t="s">
        <v>84</v>
      </c>
      <c r="AY207" s="120" t="s">
        <v>141</v>
      </c>
      <c r="BK207" s="128">
        <f>SUM(BK208:BK215)</f>
        <v>0</v>
      </c>
    </row>
    <row r="208" spans="2:65" s="1" customFormat="1" ht="33" customHeight="1">
      <c r="B208" s="31"/>
      <c r="C208" s="131" t="s">
        <v>257</v>
      </c>
      <c r="D208" s="131" t="s">
        <v>144</v>
      </c>
      <c r="E208" s="132" t="s">
        <v>330</v>
      </c>
      <c r="F208" s="133" t="s">
        <v>520</v>
      </c>
      <c r="G208" s="134" t="s">
        <v>153</v>
      </c>
      <c r="H208" s="135">
        <v>230</v>
      </c>
      <c r="I208" s="136"/>
      <c r="J208" s="137">
        <f>ROUND(I208*H208,2)</f>
        <v>0</v>
      </c>
      <c r="K208" s="133" t="s">
        <v>148</v>
      </c>
      <c r="L208" s="31"/>
      <c r="M208" s="138" t="s">
        <v>1</v>
      </c>
      <c r="N208" s="139" t="s">
        <v>41</v>
      </c>
      <c r="P208" s="140">
        <f>O208*H208</f>
        <v>0</v>
      </c>
      <c r="Q208" s="140">
        <v>1.2E-4</v>
      </c>
      <c r="R208" s="140">
        <f>Q208*H208</f>
        <v>2.76E-2</v>
      </c>
      <c r="S208" s="140">
        <v>0</v>
      </c>
      <c r="T208" s="141">
        <f>S208*H208</f>
        <v>0</v>
      </c>
      <c r="AR208" s="142" t="s">
        <v>176</v>
      </c>
      <c r="AT208" s="142" t="s">
        <v>144</v>
      </c>
      <c r="AU208" s="142" t="s">
        <v>86</v>
      </c>
      <c r="AY208" s="16" t="s">
        <v>141</v>
      </c>
      <c r="BE208" s="143">
        <f>IF(N208="základní",J208,0)</f>
        <v>0</v>
      </c>
      <c r="BF208" s="143">
        <f>IF(N208="snížená",J208,0)</f>
        <v>0</v>
      </c>
      <c r="BG208" s="143">
        <f>IF(N208="zákl. přenesená",J208,0)</f>
        <v>0</v>
      </c>
      <c r="BH208" s="143">
        <f>IF(N208="sníž. přenesená",J208,0)</f>
        <v>0</v>
      </c>
      <c r="BI208" s="143">
        <f>IF(N208="nulová",J208,0)</f>
        <v>0</v>
      </c>
      <c r="BJ208" s="16" t="s">
        <v>84</v>
      </c>
      <c r="BK208" s="143">
        <f>ROUND(I208*H208,2)</f>
        <v>0</v>
      </c>
      <c r="BL208" s="16" t="s">
        <v>176</v>
      </c>
      <c r="BM208" s="142" t="s">
        <v>328</v>
      </c>
    </row>
    <row r="209" spans="2:65" s="1" customFormat="1" ht="24.15" customHeight="1">
      <c r="B209" s="31"/>
      <c r="C209" s="144" t="s">
        <v>325</v>
      </c>
      <c r="D209" s="144" t="s">
        <v>150</v>
      </c>
      <c r="E209" s="145" t="s">
        <v>521</v>
      </c>
      <c r="F209" s="146" t="s">
        <v>522</v>
      </c>
      <c r="G209" s="147" t="s">
        <v>153</v>
      </c>
      <c r="H209" s="148">
        <v>120.75</v>
      </c>
      <c r="I209" s="149"/>
      <c r="J209" s="150">
        <f>ROUND(I209*H209,2)</f>
        <v>0</v>
      </c>
      <c r="K209" s="146" t="s">
        <v>148</v>
      </c>
      <c r="L209" s="151"/>
      <c r="M209" s="152" t="s">
        <v>1</v>
      </c>
      <c r="N209" s="153" t="s">
        <v>41</v>
      </c>
      <c r="P209" s="140">
        <f>O209*H209</f>
        <v>0</v>
      </c>
      <c r="Q209" s="140">
        <v>5.2500000000000003E-3</v>
      </c>
      <c r="R209" s="140">
        <f>Q209*H209</f>
        <v>0.63393750000000004</v>
      </c>
      <c r="S209" s="140">
        <v>0</v>
      </c>
      <c r="T209" s="141">
        <f>S209*H209</f>
        <v>0</v>
      </c>
      <c r="AR209" s="142" t="s">
        <v>238</v>
      </c>
      <c r="AT209" s="142" t="s">
        <v>150</v>
      </c>
      <c r="AU209" s="142" t="s">
        <v>86</v>
      </c>
      <c r="AY209" s="16" t="s">
        <v>141</v>
      </c>
      <c r="BE209" s="143">
        <f>IF(N209="základní",J209,0)</f>
        <v>0</v>
      </c>
      <c r="BF209" s="143">
        <f>IF(N209="snížená",J209,0)</f>
        <v>0</v>
      </c>
      <c r="BG209" s="143">
        <f>IF(N209="zákl. přenesená",J209,0)</f>
        <v>0</v>
      </c>
      <c r="BH209" s="143">
        <f>IF(N209="sníž. přenesená",J209,0)</f>
        <v>0</v>
      </c>
      <c r="BI209" s="143">
        <f>IF(N209="nulová",J209,0)</f>
        <v>0</v>
      </c>
      <c r="BJ209" s="16" t="s">
        <v>84</v>
      </c>
      <c r="BK209" s="143">
        <f>ROUND(I209*H209,2)</f>
        <v>0</v>
      </c>
      <c r="BL209" s="16" t="s">
        <v>176</v>
      </c>
      <c r="BM209" s="142" t="s">
        <v>332</v>
      </c>
    </row>
    <row r="210" spans="2:65" s="12" customFormat="1" ht="10.199999999999999">
      <c r="B210" s="154"/>
      <c r="D210" s="155" t="s">
        <v>160</v>
      </c>
      <c r="E210" s="156" t="s">
        <v>1</v>
      </c>
      <c r="F210" s="157" t="s">
        <v>523</v>
      </c>
      <c r="H210" s="158">
        <v>120.75</v>
      </c>
      <c r="I210" s="159"/>
      <c r="L210" s="154"/>
      <c r="M210" s="160"/>
      <c r="T210" s="161"/>
      <c r="AT210" s="156" t="s">
        <v>160</v>
      </c>
      <c r="AU210" s="156" t="s">
        <v>86</v>
      </c>
      <c r="AV210" s="12" t="s">
        <v>86</v>
      </c>
      <c r="AW210" s="12" t="s">
        <v>32</v>
      </c>
      <c r="AX210" s="12" t="s">
        <v>76</v>
      </c>
      <c r="AY210" s="156" t="s">
        <v>141</v>
      </c>
    </row>
    <row r="211" spans="2:65" s="13" customFormat="1" ht="10.199999999999999">
      <c r="B211" s="162"/>
      <c r="D211" s="155" t="s">
        <v>160</v>
      </c>
      <c r="E211" s="163" t="s">
        <v>1</v>
      </c>
      <c r="F211" s="164" t="s">
        <v>162</v>
      </c>
      <c r="H211" s="165">
        <v>120.75</v>
      </c>
      <c r="I211" s="166"/>
      <c r="L211" s="162"/>
      <c r="M211" s="167"/>
      <c r="T211" s="168"/>
      <c r="AT211" s="163" t="s">
        <v>160</v>
      </c>
      <c r="AU211" s="163" t="s">
        <v>86</v>
      </c>
      <c r="AV211" s="13" t="s">
        <v>149</v>
      </c>
      <c r="AW211" s="13" t="s">
        <v>32</v>
      </c>
      <c r="AX211" s="13" t="s">
        <v>84</v>
      </c>
      <c r="AY211" s="163" t="s">
        <v>141</v>
      </c>
    </row>
    <row r="212" spans="2:65" s="1" customFormat="1" ht="24.15" customHeight="1">
      <c r="B212" s="31"/>
      <c r="C212" s="144" t="s">
        <v>260</v>
      </c>
      <c r="D212" s="144" t="s">
        <v>150</v>
      </c>
      <c r="E212" s="145" t="s">
        <v>524</v>
      </c>
      <c r="F212" s="146" t="s">
        <v>525</v>
      </c>
      <c r="G212" s="147" t="s">
        <v>153</v>
      </c>
      <c r="H212" s="148">
        <v>120.75</v>
      </c>
      <c r="I212" s="149"/>
      <c r="J212" s="150">
        <f>ROUND(I212*H212,2)</f>
        <v>0</v>
      </c>
      <c r="K212" s="146" t="s">
        <v>148</v>
      </c>
      <c r="L212" s="151"/>
      <c r="M212" s="152" t="s">
        <v>1</v>
      </c>
      <c r="N212" s="153" t="s">
        <v>41</v>
      </c>
      <c r="P212" s="140">
        <f>O212*H212</f>
        <v>0</v>
      </c>
      <c r="Q212" s="140">
        <v>3.5000000000000001E-3</v>
      </c>
      <c r="R212" s="140">
        <f>Q212*H212</f>
        <v>0.42262500000000003</v>
      </c>
      <c r="S212" s="140">
        <v>0</v>
      </c>
      <c r="T212" s="141">
        <f>S212*H212</f>
        <v>0</v>
      </c>
      <c r="AR212" s="142" t="s">
        <v>238</v>
      </c>
      <c r="AT212" s="142" t="s">
        <v>150</v>
      </c>
      <c r="AU212" s="142" t="s">
        <v>86</v>
      </c>
      <c r="AY212" s="16" t="s">
        <v>141</v>
      </c>
      <c r="BE212" s="143">
        <f>IF(N212="základní",J212,0)</f>
        <v>0</v>
      </c>
      <c r="BF212" s="143">
        <f>IF(N212="snížená",J212,0)</f>
        <v>0</v>
      </c>
      <c r="BG212" s="143">
        <f>IF(N212="zákl. přenesená",J212,0)</f>
        <v>0</v>
      </c>
      <c r="BH212" s="143">
        <f>IF(N212="sníž. přenesená",J212,0)</f>
        <v>0</v>
      </c>
      <c r="BI212" s="143">
        <f>IF(N212="nulová",J212,0)</f>
        <v>0</v>
      </c>
      <c r="BJ212" s="16" t="s">
        <v>84</v>
      </c>
      <c r="BK212" s="143">
        <f>ROUND(I212*H212,2)</f>
        <v>0</v>
      </c>
      <c r="BL212" s="16" t="s">
        <v>176</v>
      </c>
      <c r="BM212" s="142" t="s">
        <v>336</v>
      </c>
    </row>
    <row r="213" spans="2:65" s="12" customFormat="1" ht="10.199999999999999">
      <c r="B213" s="154"/>
      <c r="D213" s="155" t="s">
        <v>160</v>
      </c>
      <c r="E213" s="156" t="s">
        <v>1</v>
      </c>
      <c r="F213" s="157" t="s">
        <v>523</v>
      </c>
      <c r="H213" s="158">
        <v>120.75</v>
      </c>
      <c r="I213" s="159"/>
      <c r="L213" s="154"/>
      <c r="M213" s="160"/>
      <c r="T213" s="161"/>
      <c r="AT213" s="156" t="s">
        <v>160</v>
      </c>
      <c r="AU213" s="156" t="s">
        <v>86</v>
      </c>
      <c r="AV213" s="12" t="s">
        <v>86</v>
      </c>
      <c r="AW213" s="12" t="s">
        <v>32</v>
      </c>
      <c r="AX213" s="12" t="s">
        <v>76</v>
      </c>
      <c r="AY213" s="156" t="s">
        <v>141</v>
      </c>
    </row>
    <row r="214" spans="2:65" s="13" customFormat="1" ht="10.199999999999999">
      <c r="B214" s="162"/>
      <c r="D214" s="155" t="s">
        <v>160</v>
      </c>
      <c r="E214" s="163" t="s">
        <v>1</v>
      </c>
      <c r="F214" s="164" t="s">
        <v>162</v>
      </c>
      <c r="H214" s="165">
        <v>120.75</v>
      </c>
      <c r="I214" s="166"/>
      <c r="L214" s="162"/>
      <c r="M214" s="167"/>
      <c r="T214" s="168"/>
      <c r="AT214" s="163" t="s">
        <v>160</v>
      </c>
      <c r="AU214" s="163" t="s">
        <v>86</v>
      </c>
      <c r="AV214" s="13" t="s">
        <v>149</v>
      </c>
      <c r="AW214" s="13" t="s">
        <v>32</v>
      </c>
      <c r="AX214" s="13" t="s">
        <v>84</v>
      </c>
      <c r="AY214" s="163" t="s">
        <v>141</v>
      </c>
    </row>
    <row r="215" spans="2:65" s="1" customFormat="1" ht="24.15" customHeight="1">
      <c r="B215" s="31"/>
      <c r="C215" s="131" t="s">
        <v>333</v>
      </c>
      <c r="D215" s="131" t="s">
        <v>144</v>
      </c>
      <c r="E215" s="132" t="s">
        <v>526</v>
      </c>
      <c r="F215" s="133" t="s">
        <v>527</v>
      </c>
      <c r="G215" s="134" t="s">
        <v>314</v>
      </c>
      <c r="H215" s="169"/>
      <c r="I215" s="136"/>
      <c r="J215" s="137">
        <f>ROUND(I215*H215,2)</f>
        <v>0</v>
      </c>
      <c r="K215" s="133" t="s">
        <v>148</v>
      </c>
      <c r="L215" s="31"/>
      <c r="M215" s="138" t="s">
        <v>1</v>
      </c>
      <c r="N215" s="139" t="s">
        <v>41</v>
      </c>
      <c r="P215" s="140">
        <f>O215*H215</f>
        <v>0</v>
      </c>
      <c r="Q215" s="140">
        <v>0</v>
      </c>
      <c r="R215" s="140">
        <f>Q215*H215</f>
        <v>0</v>
      </c>
      <c r="S215" s="140">
        <v>0</v>
      </c>
      <c r="T215" s="141">
        <f>S215*H215</f>
        <v>0</v>
      </c>
      <c r="AR215" s="142" t="s">
        <v>176</v>
      </c>
      <c r="AT215" s="142" t="s">
        <v>144</v>
      </c>
      <c r="AU215" s="142" t="s">
        <v>86</v>
      </c>
      <c r="AY215" s="16" t="s">
        <v>141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6" t="s">
        <v>84</v>
      </c>
      <c r="BK215" s="143">
        <f>ROUND(I215*H215,2)</f>
        <v>0</v>
      </c>
      <c r="BL215" s="16" t="s">
        <v>176</v>
      </c>
      <c r="BM215" s="142" t="s">
        <v>340</v>
      </c>
    </row>
    <row r="216" spans="2:65" s="11" customFormat="1" ht="22.8" customHeight="1">
      <c r="B216" s="119"/>
      <c r="D216" s="120" t="s">
        <v>75</v>
      </c>
      <c r="E216" s="129" t="s">
        <v>413</v>
      </c>
      <c r="F216" s="129" t="s">
        <v>414</v>
      </c>
      <c r="I216" s="122"/>
      <c r="J216" s="130">
        <f>BK216</f>
        <v>0</v>
      </c>
      <c r="L216" s="119"/>
      <c r="M216" s="124"/>
      <c r="P216" s="125">
        <f>SUM(P217:P234)</f>
        <v>0</v>
      </c>
      <c r="R216" s="125">
        <f>SUM(R217:R234)</f>
        <v>8.4366999999999984E-3</v>
      </c>
      <c r="T216" s="126">
        <f>SUM(T217:T234)</f>
        <v>0</v>
      </c>
      <c r="AR216" s="120" t="s">
        <v>86</v>
      </c>
      <c r="AT216" s="127" t="s">
        <v>75</v>
      </c>
      <c r="AU216" s="127" t="s">
        <v>84</v>
      </c>
      <c r="AY216" s="120" t="s">
        <v>141</v>
      </c>
      <c r="BK216" s="128">
        <f>SUM(BK217:BK234)</f>
        <v>0</v>
      </c>
    </row>
    <row r="217" spans="2:65" s="1" customFormat="1" ht="33" customHeight="1">
      <c r="B217" s="31"/>
      <c r="C217" s="131" t="s">
        <v>266</v>
      </c>
      <c r="D217" s="131" t="s">
        <v>144</v>
      </c>
      <c r="E217" s="132" t="s">
        <v>416</v>
      </c>
      <c r="F217" s="133" t="s">
        <v>417</v>
      </c>
      <c r="G217" s="134" t="s">
        <v>153</v>
      </c>
      <c r="H217" s="135">
        <v>10.92</v>
      </c>
      <c r="I217" s="136"/>
      <c r="J217" s="137">
        <f>ROUND(I217*H217,2)</f>
        <v>0</v>
      </c>
      <c r="K217" s="133" t="s">
        <v>148</v>
      </c>
      <c r="L217" s="31"/>
      <c r="M217" s="138" t="s">
        <v>1</v>
      </c>
      <c r="N217" s="139" t="s">
        <v>41</v>
      </c>
      <c r="P217" s="140">
        <f>O217*H217</f>
        <v>0</v>
      </c>
      <c r="Q217" s="140">
        <v>2.5999999999999998E-4</v>
      </c>
      <c r="R217" s="140">
        <f>Q217*H217</f>
        <v>2.8391999999999996E-3</v>
      </c>
      <c r="S217" s="140">
        <v>0</v>
      </c>
      <c r="T217" s="141">
        <f>S217*H217</f>
        <v>0</v>
      </c>
      <c r="AR217" s="142" t="s">
        <v>176</v>
      </c>
      <c r="AT217" s="142" t="s">
        <v>144</v>
      </c>
      <c r="AU217" s="142" t="s">
        <v>86</v>
      </c>
      <c r="AY217" s="16" t="s">
        <v>141</v>
      </c>
      <c r="BE217" s="143">
        <f>IF(N217="základní",J217,0)</f>
        <v>0</v>
      </c>
      <c r="BF217" s="143">
        <f>IF(N217="snížená",J217,0)</f>
        <v>0</v>
      </c>
      <c r="BG217" s="143">
        <f>IF(N217="zákl. přenesená",J217,0)</f>
        <v>0</v>
      </c>
      <c r="BH217" s="143">
        <f>IF(N217="sníž. přenesená",J217,0)</f>
        <v>0</v>
      </c>
      <c r="BI217" s="143">
        <f>IF(N217="nulová",J217,0)</f>
        <v>0</v>
      </c>
      <c r="BJ217" s="16" t="s">
        <v>84</v>
      </c>
      <c r="BK217" s="143">
        <f>ROUND(I217*H217,2)</f>
        <v>0</v>
      </c>
      <c r="BL217" s="16" t="s">
        <v>176</v>
      </c>
      <c r="BM217" s="142" t="s">
        <v>346</v>
      </c>
    </row>
    <row r="218" spans="2:65" s="1" customFormat="1" ht="66.75" customHeight="1">
      <c r="B218" s="31"/>
      <c r="C218" s="144" t="s">
        <v>343</v>
      </c>
      <c r="D218" s="144" t="s">
        <v>150</v>
      </c>
      <c r="E218" s="145" t="s">
        <v>528</v>
      </c>
      <c r="F218" s="146" t="s">
        <v>529</v>
      </c>
      <c r="G218" s="147" t="s">
        <v>153</v>
      </c>
      <c r="H218" s="148">
        <v>5.88</v>
      </c>
      <c r="I218" s="149"/>
      <c r="J218" s="150">
        <f>ROUND(I218*H218,2)</f>
        <v>0</v>
      </c>
      <c r="K218" s="146" t="s">
        <v>1</v>
      </c>
      <c r="L218" s="151"/>
      <c r="M218" s="152" t="s">
        <v>1</v>
      </c>
      <c r="N218" s="153" t="s">
        <v>41</v>
      </c>
      <c r="P218" s="140">
        <f>O218*H218</f>
        <v>0</v>
      </c>
      <c r="Q218" s="140">
        <v>0</v>
      </c>
      <c r="R218" s="140">
        <f>Q218*H218</f>
        <v>0</v>
      </c>
      <c r="S218" s="140">
        <v>0</v>
      </c>
      <c r="T218" s="141">
        <f>S218*H218</f>
        <v>0</v>
      </c>
      <c r="AR218" s="142" t="s">
        <v>238</v>
      </c>
      <c r="AT218" s="142" t="s">
        <v>150</v>
      </c>
      <c r="AU218" s="142" t="s">
        <v>86</v>
      </c>
      <c r="AY218" s="16" t="s">
        <v>141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84</v>
      </c>
      <c r="BK218" s="143">
        <f>ROUND(I218*H218,2)</f>
        <v>0</v>
      </c>
      <c r="BL218" s="16" t="s">
        <v>176</v>
      </c>
      <c r="BM218" s="142" t="s">
        <v>349</v>
      </c>
    </row>
    <row r="219" spans="2:65" s="12" customFormat="1" ht="10.199999999999999">
      <c r="B219" s="154"/>
      <c r="D219" s="155" t="s">
        <v>160</v>
      </c>
      <c r="E219" s="156" t="s">
        <v>1</v>
      </c>
      <c r="F219" s="157" t="s">
        <v>530</v>
      </c>
      <c r="H219" s="158">
        <v>2.415</v>
      </c>
      <c r="I219" s="159"/>
      <c r="L219" s="154"/>
      <c r="M219" s="160"/>
      <c r="T219" s="161"/>
      <c r="AT219" s="156" t="s">
        <v>160</v>
      </c>
      <c r="AU219" s="156" t="s">
        <v>86</v>
      </c>
      <c r="AV219" s="12" t="s">
        <v>86</v>
      </c>
      <c r="AW219" s="12" t="s">
        <v>32</v>
      </c>
      <c r="AX219" s="12" t="s">
        <v>76</v>
      </c>
      <c r="AY219" s="156" t="s">
        <v>141</v>
      </c>
    </row>
    <row r="220" spans="2:65" s="12" customFormat="1" ht="10.199999999999999">
      <c r="B220" s="154"/>
      <c r="D220" s="155" t="s">
        <v>160</v>
      </c>
      <c r="E220" s="156" t="s">
        <v>1</v>
      </c>
      <c r="F220" s="157" t="s">
        <v>531</v>
      </c>
      <c r="H220" s="158">
        <v>1.575</v>
      </c>
      <c r="I220" s="159"/>
      <c r="L220" s="154"/>
      <c r="M220" s="160"/>
      <c r="T220" s="161"/>
      <c r="AT220" s="156" t="s">
        <v>160</v>
      </c>
      <c r="AU220" s="156" t="s">
        <v>86</v>
      </c>
      <c r="AV220" s="12" t="s">
        <v>86</v>
      </c>
      <c r="AW220" s="12" t="s">
        <v>32</v>
      </c>
      <c r="AX220" s="12" t="s">
        <v>76</v>
      </c>
      <c r="AY220" s="156" t="s">
        <v>141</v>
      </c>
    </row>
    <row r="221" spans="2:65" s="12" customFormat="1" ht="10.199999999999999">
      <c r="B221" s="154"/>
      <c r="D221" s="155" t="s">
        <v>160</v>
      </c>
      <c r="E221" s="156" t="s">
        <v>1</v>
      </c>
      <c r="F221" s="157" t="s">
        <v>532</v>
      </c>
      <c r="H221" s="158">
        <v>1.89</v>
      </c>
      <c r="I221" s="159"/>
      <c r="L221" s="154"/>
      <c r="M221" s="160"/>
      <c r="T221" s="161"/>
      <c r="AT221" s="156" t="s">
        <v>160</v>
      </c>
      <c r="AU221" s="156" t="s">
        <v>86</v>
      </c>
      <c r="AV221" s="12" t="s">
        <v>86</v>
      </c>
      <c r="AW221" s="12" t="s">
        <v>32</v>
      </c>
      <c r="AX221" s="12" t="s">
        <v>76</v>
      </c>
      <c r="AY221" s="156" t="s">
        <v>141</v>
      </c>
    </row>
    <row r="222" spans="2:65" s="13" customFormat="1" ht="10.199999999999999">
      <c r="B222" s="162"/>
      <c r="D222" s="155" t="s">
        <v>160</v>
      </c>
      <c r="E222" s="163" t="s">
        <v>1</v>
      </c>
      <c r="F222" s="164" t="s">
        <v>162</v>
      </c>
      <c r="H222" s="165">
        <v>5.88</v>
      </c>
      <c r="I222" s="166"/>
      <c r="L222" s="162"/>
      <c r="M222" s="167"/>
      <c r="T222" s="168"/>
      <c r="AT222" s="163" t="s">
        <v>160</v>
      </c>
      <c r="AU222" s="163" t="s">
        <v>86</v>
      </c>
      <c r="AV222" s="13" t="s">
        <v>149</v>
      </c>
      <c r="AW222" s="13" t="s">
        <v>32</v>
      </c>
      <c r="AX222" s="13" t="s">
        <v>84</v>
      </c>
      <c r="AY222" s="163" t="s">
        <v>141</v>
      </c>
    </row>
    <row r="223" spans="2:65" s="1" customFormat="1" ht="66.75" customHeight="1">
      <c r="B223" s="31"/>
      <c r="C223" s="144" t="s">
        <v>293</v>
      </c>
      <c r="D223" s="144" t="s">
        <v>150</v>
      </c>
      <c r="E223" s="145" t="s">
        <v>533</v>
      </c>
      <c r="F223" s="146" t="s">
        <v>534</v>
      </c>
      <c r="G223" s="147" t="s">
        <v>153</v>
      </c>
      <c r="H223" s="148">
        <v>5.04</v>
      </c>
      <c r="I223" s="149"/>
      <c r="J223" s="150">
        <f>ROUND(I223*H223,2)</f>
        <v>0</v>
      </c>
      <c r="K223" s="146" t="s">
        <v>1</v>
      </c>
      <c r="L223" s="151"/>
      <c r="M223" s="152" t="s">
        <v>1</v>
      </c>
      <c r="N223" s="153" t="s">
        <v>41</v>
      </c>
      <c r="P223" s="140">
        <f>O223*H223</f>
        <v>0</v>
      </c>
      <c r="Q223" s="140">
        <v>0</v>
      </c>
      <c r="R223" s="140">
        <f>Q223*H223</f>
        <v>0</v>
      </c>
      <c r="S223" s="140">
        <v>0</v>
      </c>
      <c r="T223" s="141">
        <f>S223*H223</f>
        <v>0</v>
      </c>
      <c r="AR223" s="142" t="s">
        <v>238</v>
      </c>
      <c r="AT223" s="142" t="s">
        <v>150</v>
      </c>
      <c r="AU223" s="142" t="s">
        <v>86</v>
      </c>
      <c r="AY223" s="16" t="s">
        <v>141</v>
      </c>
      <c r="BE223" s="143">
        <f>IF(N223="základní",J223,0)</f>
        <v>0</v>
      </c>
      <c r="BF223" s="143">
        <f>IF(N223="snížená",J223,0)</f>
        <v>0</v>
      </c>
      <c r="BG223" s="143">
        <f>IF(N223="zákl. přenesená",J223,0)</f>
        <v>0</v>
      </c>
      <c r="BH223" s="143">
        <f>IF(N223="sníž. přenesená",J223,0)</f>
        <v>0</v>
      </c>
      <c r="BI223" s="143">
        <f>IF(N223="nulová",J223,0)</f>
        <v>0</v>
      </c>
      <c r="BJ223" s="16" t="s">
        <v>84</v>
      </c>
      <c r="BK223" s="143">
        <f>ROUND(I223*H223,2)</f>
        <v>0</v>
      </c>
      <c r="BL223" s="16" t="s">
        <v>176</v>
      </c>
      <c r="BM223" s="142" t="s">
        <v>353</v>
      </c>
    </row>
    <row r="224" spans="2:65" s="12" customFormat="1" ht="10.199999999999999">
      <c r="B224" s="154"/>
      <c r="D224" s="155" t="s">
        <v>160</v>
      </c>
      <c r="E224" s="156" t="s">
        <v>1</v>
      </c>
      <c r="F224" s="157" t="s">
        <v>535</v>
      </c>
      <c r="H224" s="158">
        <v>3.15</v>
      </c>
      <c r="I224" s="159"/>
      <c r="L224" s="154"/>
      <c r="M224" s="160"/>
      <c r="T224" s="161"/>
      <c r="AT224" s="156" t="s">
        <v>160</v>
      </c>
      <c r="AU224" s="156" t="s">
        <v>86</v>
      </c>
      <c r="AV224" s="12" t="s">
        <v>86</v>
      </c>
      <c r="AW224" s="12" t="s">
        <v>32</v>
      </c>
      <c r="AX224" s="12" t="s">
        <v>76</v>
      </c>
      <c r="AY224" s="156" t="s">
        <v>141</v>
      </c>
    </row>
    <row r="225" spans="2:65" s="12" customFormat="1" ht="10.199999999999999">
      <c r="B225" s="154"/>
      <c r="D225" s="155" t="s">
        <v>160</v>
      </c>
      <c r="E225" s="156" t="s">
        <v>1</v>
      </c>
      <c r="F225" s="157" t="s">
        <v>532</v>
      </c>
      <c r="H225" s="158">
        <v>1.89</v>
      </c>
      <c r="I225" s="159"/>
      <c r="L225" s="154"/>
      <c r="M225" s="160"/>
      <c r="T225" s="161"/>
      <c r="AT225" s="156" t="s">
        <v>160</v>
      </c>
      <c r="AU225" s="156" t="s">
        <v>86</v>
      </c>
      <c r="AV225" s="12" t="s">
        <v>86</v>
      </c>
      <c r="AW225" s="12" t="s">
        <v>32</v>
      </c>
      <c r="AX225" s="12" t="s">
        <v>76</v>
      </c>
      <c r="AY225" s="156" t="s">
        <v>141</v>
      </c>
    </row>
    <row r="226" spans="2:65" s="13" customFormat="1" ht="10.199999999999999">
      <c r="B226" s="162"/>
      <c r="D226" s="155" t="s">
        <v>160</v>
      </c>
      <c r="E226" s="163" t="s">
        <v>1</v>
      </c>
      <c r="F226" s="164" t="s">
        <v>162</v>
      </c>
      <c r="H226" s="165">
        <v>5.04</v>
      </c>
      <c r="I226" s="166"/>
      <c r="L226" s="162"/>
      <c r="M226" s="167"/>
      <c r="T226" s="168"/>
      <c r="AT226" s="163" t="s">
        <v>160</v>
      </c>
      <c r="AU226" s="163" t="s">
        <v>86</v>
      </c>
      <c r="AV226" s="13" t="s">
        <v>149</v>
      </c>
      <c r="AW226" s="13" t="s">
        <v>32</v>
      </c>
      <c r="AX226" s="13" t="s">
        <v>84</v>
      </c>
      <c r="AY226" s="163" t="s">
        <v>141</v>
      </c>
    </row>
    <row r="227" spans="2:65" s="1" customFormat="1" ht="24.15" customHeight="1">
      <c r="B227" s="31"/>
      <c r="C227" s="131" t="s">
        <v>350</v>
      </c>
      <c r="D227" s="131" t="s">
        <v>144</v>
      </c>
      <c r="E227" s="132" t="s">
        <v>432</v>
      </c>
      <c r="F227" s="133" t="s">
        <v>433</v>
      </c>
      <c r="G227" s="134" t="s">
        <v>147</v>
      </c>
      <c r="H227" s="135">
        <v>3.15</v>
      </c>
      <c r="I227" s="136"/>
      <c r="J227" s="137">
        <f>ROUND(I227*H227,2)</f>
        <v>0</v>
      </c>
      <c r="K227" s="133" t="s">
        <v>148</v>
      </c>
      <c r="L227" s="31"/>
      <c r="M227" s="138" t="s">
        <v>1</v>
      </c>
      <c r="N227" s="139" t="s">
        <v>41</v>
      </c>
      <c r="P227" s="140">
        <f>O227*H227</f>
        <v>0</v>
      </c>
      <c r="Q227" s="140">
        <v>0</v>
      </c>
      <c r="R227" s="140">
        <f>Q227*H227</f>
        <v>0</v>
      </c>
      <c r="S227" s="140">
        <v>0</v>
      </c>
      <c r="T227" s="141">
        <f>S227*H227</f>
        <v>0</v>
      </c>
      <c r="AR227" s="142" t="s">
        <v>176</v>
      </c>
      <c r="AT227" s="142" t="s">
        <v>144</v>
      </c>
      <c r="AU227" s="142" t="s">
        <v>86</v>
      </c>
      <c r="AY227" s="16" t="s">
        <v>141</v>
      </c>
      <c r="BE227" s="143">
        <f>IF(N227="základní",J227,0)</f>
        <v>0</v>
      </c>
      <c r="BF227" s="143">
        <f>IF(N227="snížená",J227,0)</f>
        <v>0</v>
      </c>
      <c r="BG227" s="143">
        <f>IF(N227="zákl. přenesená",J227,0)</f>
        <v>0</v>
      </c>
      <c r="BH227" s="143">
        <f>IF(N227="sníž. přenesená",J227,0)</f>
        <v>0</v>
      </c>
      <c r="BI227" s="143">
        <f>IF(N227="nulová",J227,0)</f>
        <v>0</v>
      </c>
      <c r="BJ227" s="16" t="s">
        <v>84</v>
      </c>
      <c r="BK227" s="143">
        <f>ROUND(I227*H227,2)</f>
        <v>0</v>
      </c>
      <c r="BL227" s="16" t="s">
        <v>176</v>
      </c>
      <c r="BM227" s="142" t="s">
        <v>357</v>
      </c>
    </row>
    <row r="228" spans="2:65" s="12" customFormat="1" ht="10.199999999999999">
      <c r="B228" s="154"/>
      <c r="D228" s="155" t="s">
        <v>160</v>
      </c>
      <c r="E228" s="156" t="s">
        <v>1</v>
      </c>
      <c r="F228" s="157" t="s">
        <v>536</v>
      </c>
      <c r="H228" s="158">
        <v>3.15</v>
      </c>
      <c r="I228" s="159"/>
      <c r="L228" s="154"/>
      <c r="M228" s="160"/>
      <c r="T228" s="161"/>
      <c r="AT228" s="156" t="s">
        <v>160</v>
      </c>
      <c r="AU228" s="156" t="s">
        <v>86</v>
      </c>
      <c r="AV228" s="12" t="s">
        <v>86</v>
      </c>
      <c r="AW228" s="12" t="s">
        <v>32</v>
      </c>
      <c r="AX228" s="12" t="s">
        <v>76</v>
      </c>
      <c r="AY228" s="156" t="s">
        <v>141</v>
      </c>
    </row>
    <row r="229" spans="2:65" s="13" customFormat="1" ht="10.199999999999999">
      <c r="B229" s="162"/>
      <c r="D229" s="155" t="s">
        <v>160</v>
      </c>
      <c r="E229" s="163" t="s">
        <v>1</v>
      </c>
      <c r="F229" s="164" t="s">
        <v>162</v>
      </c>
      <c r="H229" s="165">
        <v>3.15</v>
      </c>
      <c r="I229" s="166"/>
      <c r="L229" s="162"/>
      <c r="M229" s="167"/>
      <c r="T229" s="168"/>
      <c r="AT229" s="163" t="s">
        <v>160</v>
      </c>
      <c r="AU229" s="163" t="s">
        <v>86</v>
      </c>
      <c r="AV229" s="13" t="s">
        <v>149</v>
      </c>
      <c r="AW229" s="13" t="s">
        <v>32</v>
      </c>
      <c r="AX229" s="13" t="s">
        <v>84</v>
      </c>
      <c r="AY229" s="163" t="s">
        <v>141</v>
      </c>
    </row>
    <row r="230" spans="2:65" s="1" customFormat="1" ht="21.75" customHeight="1">
      <c r="B230" s="31"/>
      <c r="C230" s="144" t="s">
        <v>296</v>
      </c>
      <c r="D230" s="144" t="s">
        <v>150</v>
      </c>
      <c r="E230" s="145" t="s">
        <v>436</v>
      </c>
      <c r="F230" s="146" t="s">
        <v>437</v>
      </c>
      <c r="G230" s="147" t="s">
        <v>147</v>
      </c>
      <c r="H230" s="148">
        <v>3.4649999999999999</v>
      </c>
      <c r="I230" s="149"/>
      <c r="J230" s="150">
        <f>ROUND(I230*H230,2)</f>
        <v>0</v>
      </c>
      <c r="K230" s="146" t="s">
        <v>148</v>
      </c>
      <c r="L230" s="151"/>
      <c r="M230" s="152" t="s">
        <v>1</v>
      </c>
      <c r="N230" s="153" t="s">
        <v>41</v>
      </c>
      <c r="P230" s="140">
        <f>O230*H230</f>
        <v>0</v>
      </c>
      <c r="Q230" s="140">
        <v>1.5E-3</v>
      </c>
      <c r="R230" s="140">
        <f>Q230*H230</f>
        <v>5.1974999999999999E-3</v>
      </c>
      <c r="S230" s="140">
        <v>0</v>
      </c>
      <c r="T230" s="141">
        <f>S230*H230</f>
        <v>0</v>
      </c>
      <c r="AR230" s="142" t="s">
        <v>238</v>
      </c>
      <c r="AT230" s="142" t="s">
        <v>150</v>
      </c>
      <c r="AU230" s="142" t="s">
        <v>86</v>
      </c>
      <c r="AY230" s="16" t="s">
        <v>141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84</v>
      </c>
      <c r="BK230" s="143">
        <f>ROUND(I230*H230,2)</f>
        <v>0</v>
      </c>
      <c r="BL230" s="16" t="s">
        <v>176</v>
      </c>
      <c r="BM230" s="142" t="s">
        <v>361</v>
      </c>
    </row>
    <row r="231" spans="2:65" s="12" customFormat="1" ht="10.199999999999999">
      <c r="B231" s="154"/>
      <c r="D231" s="155" t="s">
        <v>160</v>
      </c>
      <c r="E231" s="156" t="s">
        <v>1</v>
      </c>
      <c r="F231" s="157" t="s">
        <v>537</v>
      </c>
      <c r="H231" s="158">
        <v>3.4649999999999999</v>
      </c>
      <c r="I231" s="159"/>
      <c r="L231" s="154"/>
      <c r="M231" s="160"/>
      <c r="T231" s="161"/>
      <c r="AT231" s="156" t="s">
        <v>160</v>
      </c>
      <c r="AU231" s="156" t="s">
        <v>86</v>
      </c>
      <c r="AV231" s="12" t="s">
        <v>86</v>
      </c>
      <c r="AW231" s="12" t="s">
        <v>32</v>
      </c>
      <c r="AX231" s="12" t="s">
        <v>76</v>
      </c>
      <c r="AY231" s="156" t="s">
        <v>141</v>
      </c>
    </row>
    <row r="232" spans="2:65" s="13" customFormat="1" ht="10.199999999999999">
      <c r="B232" s="162"/>
      <c r="D232" s="155" t="s">
        <v>160</v>
      </c>
      <c r="E232" s="163" t="s">
        <v>1</v>
      </c>
      <c r="F232" s="164" t="s">
        <v>162</v>
      </c>
      <c r="H232" s="165">
        <v>3.4649999999999999</v>
      </c>
      <c r="I232" s="166"/>
      <c r="L232" s="162"/>
      <c r="M232" s="167"/>
      <c r="T232" s="168"/>
      <c r="AT232" s="163" t="s">
        <v>160</v>
      </c>
      <c r="AU232" s="163" t="s">
        <v>86</v>
      </c>
      <c r="AV232" s="13" t="s">
        <v>149</v>
      </c>
      <c r="AW232" s="13" t="s">
        <v>32</v>
      </c>
      <c r="AX232" s="13" t="s">
        <v>84</v>
      </c>
      <c r="AY232" s="163" t="s">
        <v>141</v>
      </c>
    </row>
    <row r="233" spans="2:65" s="1" customFormat="1" ht="16.5" customHeight="1">
      <c r="B233" s="31"/>
      <c r="C233" s="144" t="s">
        <v>358</v>
      </c>
      <c r="D233" s="144" t="s">
        <v>150</v>
      </c>
      <c r="E233" s="145" t="s">
        <v>441</v>
      </c>
      <c r="F233" s="146" t="s">
        <v>442</v>
      </c>
      <c r="G233" s="147" t="s">
        <v>443</v>
      </c>
      <c r="H233" s="148">
        <v>2</v>
      </c>
      <c r="I233" s="149"/>
      <c r="J233" s="150">
        <f>ROUND(I233*H233,2)</f>
        <v>0</v>
      </c>
      <c r="K233" s="146" t="s">
        <v>148</v>
      </c>
      <c r="L233" s="151"/>
      <c r="M233" s="152" t="s">
        <v>1</v>
      </c>
      <c r="N233" s="153" t="s">
        <v>41</v>
      </c>
      <c r="P233" s="140">
        <f>O233*H233</f>
        <v>0</v>
      </c>
      <c r="Q233" s="140">
        <v>2.0000000000000001E-4</v>
      </c>
      <c r="R233" s="140">
        <f>Q233*H233</f>
        <v>4.0000000000000002E-4</v>
      </c>
      <c r="S233" s="140">
        <v>0</v>
      </c>
      <c r="T233" s="141">
        <f>S233*H233</f>
        <v>0</v>
      </c>
      <c r="AR233" s="142" t="s">
        <v>238</v>
      </c>
      <c r="AT233" s="142" t="s">
        <v>150</v>
      </c>
      <c r="AU233" s="142" t="s">
        <v>86</v>
      </c>
      <c r="AY233" s="16" t="s">
        <v>141</v>
      </c>
      <c r="BE233" s="143">
        <f>IF(N233="základní",J233,0)</f>
        <v>0</v>
      </c>
      <c r="BF233" s="143">
        <f>IF(N233="snížená",J233,0)</f>
        <v>0</v>
      </c>
      <c r="BG233" s="143">
        <f>IF(N233="zákl. přenesená",J233,0)</f>
        <v>0</v>
      </c>
      <c r="BH233" s="143">
        <f>IF(N233="sníž. přenesená",J233,0)</f>
        <v>0</v>
      </c>
      <c r="BI233" s="143">
        <f>IF(N233="nulová",J233,0)</f>
        <v>0</v>
      </c>
      <c r="BJ233" s="16" t="s">
        <v>84</v>
      </c>
      <c r="BK233" s="143">
        <f>ROUND(I233*H233,2)</f>
        <v>0</v>
      </c>
      <c r="BL233" s="16" t="s">
        <v>176</v>
      </c>
      <c r="BM233" s="142" t="s">
        <v>364</v>
      </c>
    </row>
    <row r="234" spans="2:65" s="1" customFormat="1" ht="24.15" customHeight="1">
      <c r="B234" s="31"/>
      <c r="C234" s="131" t="s">
        <v>301</v>
      </c>
      <c r="D234" s="131" t="s">
        <v>144</v>
      </c>
      <c r="E234" s="132" t="s">
        <v>538</v>
      </c>
      <c r="F234" s="133" t="s">
        <v>539</v>
      </c>
      <c r="G234" s="134" t="s">
        <v>314</v>
      </c>
      <c r="H234" s="169"/>
      <c r="I234" s="136"/>
      <c r="J234" s="137">
        <f>ROUND(I234*H234,2)</f>
        <v>0</v>
      </c>
      <c r="K234" s="133" t="s">
        <v>148</v>
      </c>
      <c r="L234" s="31"/>
      <c r="M234" s="138" t="s">
        <v>1</v>
      </c>
      <c r="N234" s="139" t="s">
        <v>41</v>
      </c>
      <c r="P234" s="140">
        <f>O234*H234</f>
        <v>0</v>
      </c>
      <c r="Q234" s="140">
        <v>0</v>
      </c>
      <c r="R234" s="140">
        <f>Q234*H234</f>
        <v>0</v>
      </c>
      <c r="S234" s="140">
        <v>0</v>
      </c>
      <c r="T234" s="141">
        <f>S234*H234</f>
        <v>0</v>
      </c>
      <c r="AR234" s="142" t="s">
        <v>176</v>
      </c>
      <c r="AT234" s="142" t="s">
        <v>144</v>
      </c>
      <c r="AU234" s="142" t="s">
        <v>86</v>
      </c>
      <c r="AY234" s="16" t="s">
        <v>141</v>
      </c>
      <c r="BE234" s="143">
        <f>IF(N234="základní",J234,0)</f>
        <v>0</v>
      </c>
      <c r="BF234" s="143">
        <f>IF(N234="snížená",J234,0)</f>
        <v>0</v>
      </c>
      <c r="BG234" s="143">
        <f>IF(N234="zákl. přenesená",J234,0)</f>
        <v>0</v>
      </c>
      <c r="BH234" s="143">
        <f>IF(N234="sníž. přenesená",J234,0)</f>
        <v>0</v>
      </c>
      <c r="BI234" s="143">
        <f>IF(N234="nulová",J234,0)</f>
        <v>0</v>
      </c>
      <c r="BJ234" s="16" t="s">
        <v>84</v>
      </c>
      <c r="BK234" s="143">
        <f>ROUND(I234*H234,2)</f>
        <v>0</v>
      </c>
      <c r="BL234" s="16" t="s">
        <v>176</v>
      </c>
      <c r="BM234" s="142" t="s">
        <v>370</v>
      </c>
    </row>
    <row r="235" spans="2:65" s="11" customFormat="1" ht="22.8" customHeight="1">
      <c r="B235" s="119"/>
      <c r="D235" s="120" t="s">
        <v>75</v>
      </c>
      <c r="E235" s="129" t="s">
        <v>448</v>
      </c>
      <c r="F235" s="129" t="s">
        <v>449</v>
      </c>
      <c r="I235" s="122"/>
      <c r="J235" s="130">
        <f>BK235</f>
        <v>0</v>
      </c>
      <c r="L235" s="119"/>
      <c r="M235" s="124"/>
      <c r="P235" s="125">
        <f>SUM(P236:P255)</f>
        <v>0</v>
      </c>
      <c r="R235" s="125">
        <f>SUM(R236:R255)</f>
        <v>0.36807224999999999</v>
      </c>
      <c r="T235" s="126">
        <f>SUM(T236:T255)</f>
        <v>0.40579999999999999</v>
      </c>
      <c r="AR235" s="120" t="s">
        <v>86</v>
      </c>
      <c r="AT235" s="127" t="s">
        <v>75</v>
      </c>
      <c r="AU235" s="127" t="s">
        <v>84</v>
      </c>
      <c r="AY235" s="120" t="s">
        <v>141</v>
      </c>
      <c r="BK235" s="128">
        <f>SUM(BK236:BK255)</f>
        <v>0</v>
      </c>
    </row>
    <row r="236" spans="2:65" s="1" customFormat="1" ht="24.15" customHeight="1">
      <c r="B236" s="31"/>
      <c r="C236" s="131" t="s">
        <v>367</v>
      </c>
      <c r="D236" s="131" t="s">
        <v>144</v>
      </c>
      <c r="E236" s="132" t="s">
        <v>540</v>
      </c>
      <c r="F236" s="133" t="s">
        <v>541</v>
      </c>
      <c r="G236" s="134" t="s">
        <v>153</v>
      </c>
      <c r="H236" s="135">
        <v>0.54</v>
      </c>
      <c r="I236" s="136"/>
      <c r="J236" s="137">
        <f>ROUND(I236*H236,2)</f>
        <v>0</v>
      </c>
      <c r="K236" s="133" t="s">
        <v>148</v>
      </c>
      <c r="L236" s="31"/>
      <c r="M236" s="138" t="s">
        <v>1</v>
      </c>
      <c r="N236" s="139" t="s">
        <v>41</v>
      </c>
      <c r="P236" s="140">
        <f>O236*H236</f>
        <v>0</v>
      </c>
      <c r="Q236" s="140">
        <v>1.7000000000000001E-4</v>
      </c>
      <c r="R236" s="140">
        <f>Q236*H236</f>
        <v>9.1800000000000009E-5</v>
      </c>
      <c r="S236" s="140">
        <v>0</v>
      </c>
      <c r="T236" s="141">
        <f>S236*H236</f>
        <v>0</v>
      </c>
      <c r="AR236" s="142" t="s">
        <v>176</v>
      </c>
      <c r="AT236" s="142" t="s">
        <v>144</v>
      </c>
      <c r="AU236" s="142" t="s">
        <v>86</v>
      </c>
      <c r="AY236" s="16" t="s">
        <v>141</v>
      </c>
      <c r="BE236" s="143">
        <f>IF(N236="základní",J236,0)</f>
        <v>0</v>
      </c>
      <c r="BF236" s="143">
        <f>IF(N236="snížená",J236,0)</f>
        <v>0</v>
      </c>
      <c r="BG236" s="143">
        <f>IF(N236="zákl. přenesená",J236,0)</f>
        <v>0</v>
      </c>
      <c r="BH236" s="143">
        <f>IF(N236="sníž. přenesená",J236,0)</f>
        <v>0</v>
      </c>
      <c r="BI236" s="143">
        <f>IF(N236="nulová",J236,0)</f>
        <v>0</v>
      </c>
      <c r="BJ236" s="16" t="s">
        <v>84</v>
      </c>
      <c r="BK236" s="143">
        <f>ROUND(I236*H236,2)</f>
        <v>0</v>
      </c>
      <c r="BL236" s="16" t="s">
        <v>176</v>
      </c>
      <c r="BM236" s="142" t="s">
        <v>373</v>
      </c>
    </row>
    <row r="237" spans="2:65" s="12" customFormat="1" ht="10.199999999999999">
      <c r="B237" s="154"/>
      <c r="D237" s="155" t="s">
        <v>160</v>
      </c>
      <c r="E237" s="156" t="s">
        <v>1</v>
      </c>
      <c r="F237" s="157" t="s">
        <v>542</v>
      </c>
      <c r="H237" s="158">
        <v>0.54</v>
      </c>
      <c r="I237" s="159"/>
      <c r="L237" s="154"/>
      <c r="M237" s="160"/>
      <c r="T237" s="161"/>
      <c r="AT237" s="156" t="s">
        <v>160</v>
      </c>
      <c r="AU237" s="156" t="s">
        <v>86</v>
      </c>
      <c r="AV237" s="12" t="s">
        <v>86</v>
      </c>
      <c r="AW237" s="12" t="s">
        <v>32</v>
      </c>
      <c r="AX237" s="12" t="s">
        <v>76</v>
      </c>
      <c r="AY237" s="156" t="s">
        <v>141</v>
      </c>
    </row>
    <row r="238" spans="2:65" s="13" customFormat="1" ht="10.199999999999999">
      <c r="B238" s="162"/>
      <c r="D238" s="155" t="s">
        <v>160</v>
      </c>
      <c r="E238" s="163" t="s">
        <v>1</v>
      </c>
      <c r="F238" s="164" t="s">
        <v>162</v>
      </c>
      <c r="H238" s="165">
        <v>0.54</v>
      </c>
      <c r="I238" s="166"/>
      <c r="L238" s="162"/>
      <c r="M238" s="167"/>
      <c r="T238" s="168"/>
      <c r="AT238" s="163" t="s">
        <v>160</v>
      </c>
      <c r="AU238" s="163" t="s">
        <v>86</v>
      </c>
      <c r="AV238" s="13" t="s">
        <v>149</v>
      </c>
      <c r="AW238" s="13" t="s">
        <v>32</v>
      </c>
      <c r="AX238" s="13" t="s">
        <v>84</v>
      </c>
      <c r="AY238" s="163" t="s">
        <v>141</v>
      </c>
    </row>
    <row r="239" spans="2:65" s="1" customFormat="1" ht="24.15" customHeight="1">
      <c r="B239" s="31"/>
      <c r="C239" s="144" t="s">
        <v>305</v>
      </c>
      <c r="D239" s="144" t="s">
        <v>150</v>
      </c>
      <c r="E239" s="145" t="s">
        <v>543</v>
      </c>
      <c r="F239" s="146" t="s">
        <v>544</v>
      </c>
      <c r="G239" s="147" t="s">
        <v>394</v>
      </c>
      <c r="H239" s="148">
        <v>1</v>
      </c>
      <c r="I239" s="149"/>
      <c r="J239" s="150">
        <f>ROUND(I239*H239,2)</f>
        <v>0</v>
      </c>
      <c r="K239" s="146" t="s">
        <v>1</v>
      </c>
      <c r="L239" s="151"/>
      <c r="M239" s="152" t="s">
        <v>1</v>
      </c>
      <c r="N239" s="153" t="s">
        <v>41</v>
      </c>
      <c r="P239" s="140">
        <f>O239*H239</f>
        <v>0</v>
      </c>
      <c r="Q239" s="140">
        <v>0</v>
      </c>
      <c r="R239" s="140">
        <f>Q239*H239</f>
        <v>0</v>
      </c>
      <c r="S239" s="140">
        <v>0</v>
      </c>
      <c r="T239" s="141">
        <f>S239*H239</f>
        <v>0</v>
      </c>
      <c r="AR239" s="142" t="s">
        <v>238</v>
      </c>
      <c r="AT239" s="142" t="s">
        <v>150</v>
      </c>
      <c r="AU239" s="142" t="s">
        <v>86</v>
      </c>
      <c r="AY239" s="16" t="s">
        <v>141</v>
      </c>
      <c r="BE239" s="143">
        <f>IF(N239="základní",J239,0)</f>
        <v>0</v>
      </c>
      <c r="BF239" s="143">
        <f>IF(N239="snížená",J239,0)</f>
        <v>0</v>
      </c>
      <c r="BG239" s="143">
        <f>IF(N239="zákl. přenesená",J239,0)</f>
        <v>0</v>
      </c>
      <c r="BH239" s="143">
        <f>IF(N239="sníž. přenesená",J239,0)</f>
        <v>0</v>
      </c>
      <c r="BI239" s="143">
        <f>IF(N239="nulová",J239,0)</f>
        <v>0</v>
      </c>
      <c r="BJ239" s="16" t="s">
        <v>84</v>
      </c>
      <c r="BK239" s="143">
        <f>ROUND(I239*H239,2)</f>
        <v>0</v>
      </c>
      <c r="BL239" s="16" t="s">
        <v>176</v>
      </c>
      <c r="BM239" s="142" t="s">
        <v>378</v>
      </c>
    </row>
    <row r="240" spans="2:65" s="1" customFormat="1" ht="24.15" customHeight="1">
      <c r="B240" s="31"/>
      <c r="C240" s="131" t="s">
        <v>375</v>
      </c>
      <c r="D240" s="131" t="s">
        <v>144</v>
      </c>
      <c r="E240" s="132" t="s">
        <v>545</v>
      </c>
      <c r="F240" s="133" t="s">
        <v>546</v>
      </c>
      <c r="G240" s="134" t="s">
        <v>153</v>
      </c>
      <c r="H240" s="135">
        <v>0.88500000000000001</v>
      </c>
      <c r="I240" s="136"/>
      <c r="J240" s="137">
        <f>ROUND(I240*H240,2)</f>
        <v>0</v>
      </c>
      <c r="K240" s="133" t="s">
        <v>148</v>
      </c>
      <c r="L240" s="31"/>
      <c r="M240" s="138" t="s">
        <v>1</v>
      </c>
      <c r="N240" s="139" t="s">
        <v>41</v>
      </c>
      <c r="P240" s="140">
        <f>O240*H240</f>
        <v>0</v>
      </c>
      <c r="Q240" s="140">
        <v>1.7000000000000001E-4</v>
      </c>
      <c r="R240" s="140">
        <f>Q240*H240</f>
        <v>1.5045000000000002E-4</v>
      </c>
      <c r="S240" s="140">
        <v>0</v>
      </c>
      <c r="T240" s="141">
        <f>S240*H240</f>
        <v>0</v>
      </c>
      <c r="AR240" s="142" t="s">
        <v>176</v>
      </c>
      <c r="AT240" s="142" t="s">
        <v>144</v>
      </c>
      <c r="AU240" s="142" t="s">
        <v>86</v>
      </c>
      <c r="AY240" s="16" t="s">
        <v>141</v>
      </c>
      <c r="BE240" s="143">
        <f>IF(N240="základní",J240,0)</f>
        <v>0</v>
      </c>
      <c r="BF240" s="143">
        <f>IF(N240="snížená",J240,0)</f>
        <v>0</v>
      </c>
      <c r="BG240" s="143">
        <f>IF(N240="zákl. přenesená",J240,0)</f>
        <v>0</v>
      </c>
      <c r="BH240" s="143">
        <f>IF(N240="sníž. přenesená",J240,0)</f>
        <v>0</v>
      </c>
      <c r="BI240" s="143">
        <f>IF(N240="nulová",J240,0)</f>
        <v>0</v>
      </c>
      <c r="BJ240" s="16" t="s">
        <v>84</v>
      </c>
      <c r="BK240" s="143">
        <f>ROUND(I240*H240,2)</f>
        <v>0</v>
      </c>
      <c r="BL240" s="16" t="s">
        <v>176</v>
      </c>
      <c r="BM240" s="142" t="s">
        <v>381</v>
      </c>
    </row>
    <row r="241" spans="2:65" s="12" customFormat="1" ht="10.199999999999999">
      <c r="B241" s="154"/>
      <c r="D241" s="155" t="s">
        <v>160</v>
      </c>
      <c r="E241" s="156" t="s">
        <v>1</v>
      </c>
      <c r="F241" s="157" t="s">
        <v>547</v>
      </c>
      <c r="H241" s="158">
        <v>0.64</v>
      </c>
      <c r="I241" s="159"/>
      <c r="L241" s="154"/>
      <c r="M241" s="160"/>
      <c r="T241" s="161"/>
      <c r="AT241" s="156" t="s">
        <v>160</v>
      </c>
      <c r="AU241" s="156" t="s">
        <v>86</v>
      </c>
      <c r="AV241" s="12" t="s">
        <v>86</v>
      </c>
      <c r="AW241" s="12" t="s">
        <v>32</v>
      </c>
      <c r="AX241" s="12" t="s">
        <v>76</v>
      </c>
      <c r="AY241" s="156" t="s">
        <v>141</v>
      </c>
    </row>
    <row r="242" spans="2:65" s="12" customFormat="1" ht="10.199999999999999">
      <c r="B242" s="154"/>
      <c r="D242" s="155" t="s">
        <v>160</v>
      </c>
      <c r="E242" s="156" t="s">
        <v>1</v>
      </c>
      <c r="F242" s="157" t="s">
        <v>548</v>
      </c>
      <c r="H242" s="158">
        <v>0.245</v>
      </c>
      <c r="I242" s="159"/>
      <c r="L242" s="154"/>
      <c r="M242" s="160"/>
      <c r="T242" s="161"/>
      <c r="AT242" s="156" t="s">
        <v>160</v>
      </c>
      <c r="AU242" s="156" t="s">
        <v>86</v>
      </c>
      <c r="AV242" s="12" t="s">
        <v>86</v>
      </c>
      <c r="AW242" s="12" t="s">
        <v>32</v>
      </c>
      <c r="AX242" s="12" t="s">
        <v>76</v>
      </c>
      <c r="AY242" s="156" t="s">
        <v>141</v>
      </c>
    </row>
    <row r="243" spans="2:65" s="13" customFormat="1" ht="10.199999999999999">
      <c r="B243" s="162"/>
      <c r="D243" s="155" t="s">
        <v>160</v>
      </c>
      <c r="E243" s="163" t="s">
        <v>1</v>
      </c>
      <c r="F243" s="164" t="s">
        <v>162</v>
      </c>
      <c r="H243" s="165">
        <v>0.88500000000000001</v>
      </c>
      <c r="I243" s="166"/>
      <c r="L243" s="162"/>
      <c r="M243" s="167"/>
      <c r="T243" s="168"/>
      <c r="AT243" s="163" t="s">
        <v>160</v>
      </c>
      <c r="AU243" s="163" t="s">
        <v>86</v>
      </c>
      <c r="AV243" s="13" t="s">
        <v>149</v>
      </c>
      <c r="AW243" s="13" t="s">
        <v>32</v>
      </c>
      <c r="AX243" s="13" t="s">
        <v>84</v>
      </c>
      <c r="AY243" s="163" t="s">
        <v>141</v>
      </c>
    </row>
    <row r="244" spans="2:65" s="1" customFormat="1" ht="24.15" customHeight="1">
      <c r="B244" s="31"/>
      <c r="C244" s="144" t="s">
        <v>311</v>
      </c>
      <c r="D244" s="144" t="s">
        <v>150</v>
      </c>
      <c r="E244" s="145" t="s">
        <v>549</v>
      </c>
      <c r="F244" s="146" t="s">
        <v>550</v>
      </c>
      <c r="G244" s="147" t="s">
        <v>394</v>
      </c>
      <c r="H244" s="148">
        <v>1</v>
      </c>
      <c r="I244" s="149"/>
      <c r="J244" s="150">
        <f>ROUND(I244*H244,2)</f>
        <v>0</v>
      </c>
      <c r="K244" s="146" t="s">
        <v>1</v>
      </c>
      <c r="L244" s="151"/>
      <c r="M244" s="152" t="s">
        <v>1</v>
      </c>
      <c r="N244" s="153" t="s">
        <v>41</v>
      </c>
      <c r="P244" s="140">
        <f>O244*H244</f>
        <v>0</v>
      </c>
      <c r="Q244" s="140">
        <v>0</v>
      </c>
      <c r="R244" s="140">
        <f>Q244*H244</f>
        <v>0</v>
      </c>
      <c r="S244" s="140">
        <v>0</v>
      </c>
      <c r="T244" s="141">
        <f>S244*H244</f>
        <v>0</v>
      </c>
      <c r="AR244" s="142" t="s">
        <v>238</v>
      </c>
      <c r="AT244" s="142" t="s">
        <v>150</v>
      </c>
      <c r="AU244" s="142" t="s">
        <v>86</v>
      </c>
      <c r="AY244" s="16" t="s">
        <v>141</v>
      </c>
      <c r="BE244" s="143">
        <f>IF(N244="základní",J244,0)</f>
        <v>0</v>
      </c>
      <c r="BF244" s="143">
        <f>IF(N244="snížená",J244,0)</f>
        <v>0</v>
      </c>
      <c r="BG244" s="143">
        <f>IF(N244="zákl. přenesená",J244,0)</f>
        <v>0</v>
      </c>
      <c r="BH244" s="143">
        <f>IF(N244="sníž. přenesená",J244,0)</f>
        <v>0</v>
      </c>
      <c r="BI244" s="143">
        <f>IF(N244="nulová",J244,0)</f>
        <v>0</v>
      </c>
      <c r="BJ244" s="16" t="s">
        <v>84</v>
      </c>
      <c r="BK244" s="143">
        <f>ROUND(I244*H244,2)</f>
        <v>0</v>
      </c>
      <c r="BL244" s="16" t="s">
        <v>176</v>
      </c>
      <c r="BM244" s="142" t="s">
        <v>385</v>
      </c>
    </row>
    <row r="245" spans="2:65" s="1" customFormat="1" ht="24.15" customHeight="1">
      <c r="B245" s="31"/>
      <c r="C245" s="144" t="s">
        <v>382</v>
      </c>
      <c r="D245" s="144" t="s">
        <v>150</v>
      </c>
      <c r="E245" s="145" t="s">
        <v>551</v>
      </c>
      <c r="F245" s="146" t="s">
        <v>552</v>
      </c>
      <c r="G245" s="147" t="s">
        <v>394</v>
      </c>
      <c r="H245" s="148">
        <v>1</v>
      </c>
      <c r="I245" s="149"/>
      <c r="J245" s="150">
        <f>ROUND(I245*H245,2)</f>
        <v>0</v>
      </c>
      <c r="K245" s="146" t="s">
        <v>1</v>
      </c>
      <c r="L245" s="151"/>
      <c r="M245" s="152" t="s">
        <v>1</v>
      </c>
      <c r="N245" s="153" t="s">
        <v>41</v>
      </c>
      <c r="P245" s="140">
        <f>O245*H245</f>
        <v>0</v>
      </c>
      <c r="Q245" s="140">
        <v>0</v>
      </c>
      <c r="R245" s="140">
        <f>Q245*H245</f>
        <v>0</v>
      </c>
      <c r="S245" s="140">
        <v>0</v>
      </c>
      <c r="T245" s="141">
        <f>S245*H245</f>
        <v>0</v>
      </c>
      <c r="AR245" s="142" t="s">
        <v>238</v>
      </c>
      <c r="AT245" s="142" t="s">
        <v>150</v>
      </c>
      <c r="AU245" s="142" t="s">
        <v>86</v>
      </c>
      <c r="AY245" s="16" t="s">
        <v>141</v>
      </c>
      <c r="BE245" s="143">
        <f>IF(N245="základní",J245,0)</f>
        <v>0</v>
      </c>
      <c r="BF245" s="143">
        <f>IF(N245="snížená",J245,0)</f>
        <v>0</v>
      </c>
      <c r="BG245" s="143">
        <f>IF(N245="zákl. přenesená",J245,0)</f>
        <v>0</v>
      </c>
      <c r="BH245" s="143">
        <f>IF(N245="sníž. přenesená",J245,0)</f>
        <v>0</v>
      </c>
      <c r="BI245" s="143">
        <f>IF(N245="nulová",J245,0)</f>
        <v>0</v>
      </c>
      <c r="BJ245" s="16" t="s">
        <v>84</v>
      </c>
      <c r="BK245" s="143">
        <f>ROUND(I245*H245,2)</f>
        <v>0</v>
      </c>
      <c r="BL245" s="16" t="s">
        <v>176</v>
      </c>
      <c r="BM245" s="142" t="s">
        <v>390</v>
      </c>
    </row>
    <row r="246" spans="2:65" s="1" customFormat="1" ht="16.5" customHeight="1">
      <c r="B246" s="31"/>
      <c r="C246" s="131" t="s">
        <v>315</v>
      </c>
      <c r="D246" s="131" t="s">
        <v>144</v>
      </c>
      <c r="E246" s="132" t="s">
        <v>553</v>
      </c>
      <c r="F246" s="133" t="s">
        <v>554</v>
      </c>
      <c r="G246" s="134" t="s">
        <v>153</v>
      </c>
      <c r="H246" s="135">
        <v>5.04</v>
      </c>
      <c r="I246" s="136"/>
      <c r="J246" s="137">
        <f>ROUND(I246*H246,2)</f>
        <v>0</v>
      </c>
      <c r="K246" s="133" t="s">
        <v>148</v>
      </c>
      <c r="L246" s="31"/>
      <c r="M246" s="138" t="s">
        <v>1</v>
      </c>
      <c r="N246" s="139" t="s">
        <v>41</v>
      </c>
      <c r="P246" s="140">
        <f>O246*H246</f>
        <v>0</v>
      </c>
      <c r="Q246" s="140">
        <v>0</v>
      </c>
      <c r="R246" s="140">
        <f>Q246*H246</f>
        <v>0</v>
      </c>
      <c r="S246" s="140">
        <v>0.02</v>
      </c>
      <c r="T246" s="141">
        <f>S246*H246</f>
        <v>0.1008</v>
      </c>
      <c r="AR246" s="142" t="s">
        <v>176</v>
      </c>
      <c r="AT246" s="142" t="s">
        <v>144</v>
      </c>
      <c r="AU246" s="142" t="s">
        <v>86</v>
      </c>
      <c r="AY246" s="16" t="s">
        <v>141</v>
      </c>
      <c r="BE246" s="143">
        <f>IF(N246="základní",J246,0)</f>
        <v>0</v>
      </c>
      <c r="BF246" s="143">
        <f>IF(N246="snížená",J246,0)</f>
        <v>0</v>
      </c>
      <c r="BG246" s="143">
        <f>IF(N246="zákl. přenesená",J246,0)</f>
        <v>0</v>
      </c>
      <c r="BH246" s="143">
        <f>IF(N246="sníž. přenesená",J246,0)</f>
        <v>0</v>
      </c>
      <c r="BI246" s="143">
        <f>IF(N246="nulová",J246,0)</f>
        <v>0</v>
      </c>
      <c r="BJ246" s="16" t="s">
        <v>84</v>
      </c>
      <c r="BK246" s="143">
        <f>ROUND(I246*H246,2)</f>
        <v>0</v>
      </c>
      <c r="BL246" s="16" t="s">
        <v>176</v>
      </c>
      <c r="BM246" s="142" t="s">
        <v>395</v>
      </c>
    </row>
    <row r="247" spans="2:65" s="12" customFormat="1" ht="10.199999999999999">
      <c r="B247" s="154"/>
      <c r="D247" s="155" t="s">
        <v>160</v>
      </c>
      <c r="E247" s="156" t="s">
        <v>1</v>
      </c>
      <c r="F247" s="157" t="s">
        <v>498</v>
      </c>
      <c r="H247" s="158">
        <v>5.04</v>
      </c>
      <c r="I247" s="159"/>
      <c r="L247" s="154"/>
      <c r="M247" s="160"/>
      <c r="T247" s="161"/>
      <c r="AT247" s="156" t="s">
        <v>160</v>
      </c>
      <c r="AU247" s="156" t="s">
        <v>86</v>
      </c>
      <c r="AV247" s="12" t="s">
        <v>86</v>
      </c>
      <c r="AW247" s="12" t="s">
        <v>32</v>
      </c>
      <c r="AX247" s="12" t="s">
        <v>76</v>
      </c>
      <c r="AY247" s="156" t="s">
        <v>141</v>
      </c>
    </row>
    <row r="248" spans="2:65" s="13" customFormat="1" ht="10.199999999999999">
      <c r="B248" s="162"/>
      <c r="D248" s="155" t="s">
        <v>160</v>
      </c>
      <c r="E248" s="163" t="s">
        <v>1</v>
      </c>
      <c r="F248" s="164" t="s">
        <v>162</v>
      </c>
      <c r="H248" s="165">
        <v>5.04</v>
      </c>
      <c r="I248" s="166"/>
      <c r="L248" s="162"/>
      <c r="M248" s="167"/>
      <c r="T248" s="168"/>
      <c r="AT248" s="163" t="s">
        <v>160</v>
      </c>
      <c r="AU248" s="163" t="s">
        <v>86</v>
      </c>
      <c r="AV248" s="13" t="s">
        <v>149</v>
      </c>
      <c r="AW248" s="13" t="s">
        <v>32</v>
      </c>
      <c r="AX248" s="13" t="s">
        <v>84</v>
      </c>
      <c r="AY248" s="163" t="s">
        <v>141</v>
      </c>
    </row>
    <row r="249" spans="2:65" s="1" customFormat="1" ht="24.15" customHeight="1">
      <c r="B249" s="31"/>
      <c r="C249" s="131" t="s">
        <v>391</v>
      </c>
      <c r="D249" s="131" t="s">
        <v>144</v>
      </c>
      <c r="E249" s="132" t="s">
        <v>555</v>
      </c>
      <c r="F249" s="133" t="s">
        <v>556</v>
      </c>
      <c r="G249" s="134" t="s">
        <v>394</v>
      </c>
      <c r="H249" s="135">
        <v>2</v>
      </c>
      <c r="I249" s="136"/>
      <c r="J249" s="137">
        <f t="shared" ref="J249:J255" si="0">ROUND(I249*H249,2)</f>
        <v>0</v>
      </c>
      <c r="K249" s="133" t="s">
        <v>1</v>
      </c>
      <c r="L249" s="31"/>
      <c r="M249" s="138" t="s">
        <v>1</v>
      </c>
      <c r="N249" s="139" t="s">
        <v>41</v>
      </c>
      <c r="P249" s="140">
        <f t="shared" ref="P249:P255" si="1">O249*H249</f>
        <v>0</v>
      </c>
      <c r="Q249" s="140">
        <v>0</v>
      </c>
      <c r="R249" s="140">
        <f t="shared" ref="R249:R255" si="2">Q249*H249</f>
        <v>0</v>
      </c>
      <c r="S249" s="140">
        <v>0</v>
      </c>
      <c r="T249" s="141">
        <f t="shared" ref="T249:T255" si="3">S249*H249</f>
        <v>0</v>
      </c>
      <c r="AR249" s="142" t="s">
        <v>176</v>
      </c>
      <c r="AT249" s="142" t="s">
        <v>144</v>
      </c>
      <c r="AU249" s="142" t="s">
        <v>86</v>
      </c>
      <c r="AY249" s="16" t="s">
        <v>141</v>
      </c>
      <c r="BE249" s="143">
        <f t="shared" ref="BE249:BE255" si="4">IF(N249="základní",J249,0)</f>
        <v>0</v>
      </c>
      <c r="BF249" s="143">
        <f t="shared" ref="BF249:BF255" si="5">IF(N249="snížená",J249,0)</f>
        <v>0</v>
      </c>
      <c r="BG249" s="143">
        <f t="shared" ref="BG249:BG255" si="6">IF(N249="zákl. přenesená",J249,0)</f>
        <v>0</v>
      </c>
      <c r="BH249" s="143">
        <f t="shared" ref="BH249:BH255" si="7">IF(N249="sníž. přenesená",J249,0)</f>
        <v>0</v>
      </c>
      <c r="BI249" s="143">
        <f t="shared" ref="BI249:BI255" si="8">IF(N249="nulová",J249,0)</f>
        <v>0</v>
      </c>
      <c r="BJ249" s="16" t="s">
        <v>84</v>
      </c>
      <c r="BK249" s="143">
        <f t="shared" ref="BK249:BK255" si="9">ROUND(I249*H249,2)</f>
        <v>0</v>
      </c>
      <c r="BL249" s="16" t="s">
        <v>176</v>
      </c>
      <c r="BM249" s="142" t="s">
        <v>398</v>
      </c>
    </row>
    <row r="250" spans="2:65" s="1" customFormat="1" ht="16.5" customHeight="1">
      <c r="B250" s="31"/>
      <c r="C250" s="144" t="s">
        <v>321</v>
      </c>
      <c r="D250" s="144" t="s">
        <v>150</v>
      </c>
      <c r="E250" s="145" t="s">
        <v>557</v>
      </c>
      <c r="F250" s="146" t="s">
        <v>558</v>
      </c>
      <c r="G250" s="147" t="s">
        <v>394</v>
      </c>
      <c r="H250" s="148">
        <v>1</v>
      </c>
      <c r="I250" s="149"/>
      <c r="J250" s="150">
        <f t="shared" si="0"/>
        <v>0</v>
      </c>
      <c r="K250" s="146" t="s">
        <v>1</v>
      </c>
      <c r="L250" s="151"/>
      <c r="M250" s="152" t="s">
        <v>1</v>
      </c>
      <c r="N250" s="153" t="s">
        <v>41</v>
      </c>
      <c r="P250" s="140">
        <f t="shared" si="1"/>
        <v>0</v>
      </c>
      <c r="Q250" s="140">
        <v>0</v>
      </c>
      <c r="R250" s="140">
        <f t="shared" si="2"/>
        <v>0</v>
      </c>
      <c r="S250" s="140">
        <v>0</v>
      </c>
      <c r="T250" s="141">
        <f t="shared" si="3"/>
        <v>0</v>
      </c>
      <c r="AR250" s="142" t="s">
        <v>238</v>
      </c>
      <c r="AT250" s="142" t="s">
        <v>150</v>
      </c>
      <c r="AU250" s="142" t="s">
        <v>86</v>
      </c>
      <c r="AY250" s="16" t="s">
        <v>141</v>
      </c>
      <c r="BE250" s="143">
        <f t="shared" si="4"/>
        <v>0</v>
      </c>
      <c r="BF250" s="143">
        <f t="shared" si="5"/>
        <v>0</v>
      </c>
      <c r="BG250" s="143">
        <f t="shared" si="6"/>
        <v>0</v>
      </c>
      <c r="BH250" s="143">
        <f t="shared" si="7"/>
        <v>0</v>
      </c>
      <c r="BI250" s="143">
        <f t="shared" si="8"/>
        <v>0</v>
      </c>
      <c r="BJ250" s="16" t="s">
        <v>84</v>
      </c>
      <c r="BK250" s="143">
        <f t="shared" si="9"/>
        <v>0</v>
      </c>
      <c r="BL250" s="16" t="s">
        <v>176</v>
      </c>
      <c r="BM250" s="142" t="s">
        <v>402</v>
      </c>
    </row>
    <row r="251" spans="2:65" s="1" customFormat="1" ht="16.5" customHeight="1">
      <c r="B251" s="31"/>
      <c r="C251" s="144" t="s">
        <v>399</v>
      </c>
      <c r="D251" s="144" t="s">
        <v>150</v>
      </c>
      <c r="E251" s="145" t="s">
        <v>559</v>
      </c>
      <c r="F251" s="146" t="s">
        <v>560</v>
      </c>
      <c r="G251" s="147" t="s">
        <v>394</v>
      </c>
      <c r="H251" s="148">
        <v>1</v>
      </c>
      <c r="I251" s="149"/>
      <c r="J251" s="150">
        <f t="shared" si="0"/>
        <v>0</v>
      </c>
      <c r="K251" s="146" t="s">
        <v>1</v>
      </c>
      <c r="L251" s="151"/>
      <c r="M251" s="152" t="s">
        <v>1</v>
      </c>
      <c r="N251" s="153" t="s">
        <v>41</v>
      </c>
      <c r="P251" s="140">
        <f t="shared" si="1"/>
        <v>0</v>
      </c>
      <c r="Q251" s="140">
        <v>0</v>
      </c>
      <c r="R251" s="140">
        <f t="shared" si="2"/>
        <v>0</v>
      </c>
      <c r="S251" s="140">
        <v>0</v>
      </c>
      <c r="T251" s="141">
        <f t="shared" si="3"/>
        <v>0</v>
      </c>
      <c r="AR251" s="142" t="s">
        <v>238</v>
      </c>
      <c r="AT251" s="142" t="s">
        <v>150</v>
      </c>
      <c r="AU251" s="142" t="s">
        <v>86</v>
      </c>
      <c r="AY251" s="16" t="s">
        <v>141</v>
      </c>
      <c r="BE251" s="143">
        <f t="shared" si="4"/>
        <v>0</v>
      </c>
      <c r="BF251" s="143">
        <f t="shared" si="5"/>
        <v>0</v>
      </c>
      <c r="BG251" s="143">
        <f t="shared" si="6"/>
        <v>0</v>
      </c>
      <c r="BH251" s="143">
        <f t="shared" si="7"/>
        <v>0</v>
      </c>
      <c r="BI251" s="143">
        <f t="shared" si="8"/>
        <v>0</v>
      </c>
      <c r="BJ251" s="16" t="s">
        <v>84</v>
      </c>
      <c r="BK251" s="143">
        <f t="shared" si="9"/>
        <v>0</v>
      </c>
      <c r="BL251" s="16" t="s">
        <v>176</v>
      </c>
      <c r="BM251" s="142" t="s">
        <v>405</v>
      </c>
    </row>
    <row r="252" spans="2:65" s="1" customFormat="1" ht="24.15" customHeight="1">
      <c r="B252" s="31"/>
      <c r="C252" s="131" t="s">
        <v>324</v>
      </c>
      <c r="D252" s="131" t="s">
        <v>144</v>
      </c>
      <c r="E252" s="132" t="s">
        <v>561</v>
      </c>
      <c r="F252" s="133" t="s">
        <v>562</v>
      </c>
      <c r="G252" s="134" t="s">
        <v>147</v>
      </c>
      <c r="H252" s="135">
        <v>6.1</v>
      </c>
      <c r="I252" s="136"/>
      <c r="J252" s="137">
        <f t="shared" si="0"/>
        <v>0</v>
      </c>
      <c r="K252" s="133" t="s">
        <v>148</v>
      </c>
      <c r="L252" s="31"/>
      <c r="M252" s="138" t="s">
        <v>1</v>
      </c>
      <c r="N252" s="139" t="s">
        <v>41</v>
      </c>
      <c r="P252" s="140">
        <f t="shared" si="1"/>
        <v>0</v>
      </c>
      <c r="Q252" s="140">
        <v>0</v>
      </c>
      <c r="R252" s="140">
        <f t="shared" si="2"/>
        <v>0</v>
      </c>
      <c r="S252" s="140">
        <v>0.05</v>
      </c>
      <c r="T252" s="141">
        <f t="shared" si="3"/>
        <v>0.30499999999999999</v>
      </c>
      <c r="AR252" s="142" t="s">
        <v>176</v>
      </c>
      <c r="AT252" s="142" t="s">
        <v>144</v>
      </c>
      <c r="AU252" s="142" t="s">
        <v>86</v>
      </c>
      <c r="AY252" s="16" t="s">
        <v>141</v>
      </c>
      <c r="BE252" s="143">
        <f t="shared" si="4"/>
        <v>0</v>
      </c>
      <c r="BF252" s="143">
        <f t="shared" si="5"/>
        <v>0</v>
      </c>
      <c r="BG252" s="143">
        <f t="shared" si="6"/>
        <v>0</v>
      </c>
      <c r="BH252" s="143">
        <f t="shared" si="7"/>
        <v>0</v>
      </c>
      <c r="BI252" s="143">
        <f t="shared" si="8"/>
        <v>0</v>
      </c>
      <c r="BJ252" s="16" t="s">
        <v>84</v>
      </c>
      <c r="BK252" s="143">
        <f t="shared" si="9"/>
        <v>0</v>
      </c>
      <c r="BL252" s="16" t="s">
        <v>176</v>
      </c>
      <c r="BM252" s="142" t="s">
        <v>409</v>
      </c>
    </row>
    <row r="253" spans="2:65" s="1" customFormat="1" ht="24.15" customHeight="1">
      <c r="B253" s="31"/>
      <c r="C253" s="131" t="s">
        <v>406</v>
      </c>
      <c r="D253" s="131" t="s">
        <v>144</v>
      </c>
      <c r="E253" s="132" t="s">
        <v>563</v>
      </c>
      <c r="F253" s="133" t="s">
        <v>564</v>
      </c>
      <c r="G253" s="134" t="s">
        <v>147</v>
      </c>
      <c r="H253" s="135">
        <v>6.1</v>
      </c>
      <c r="I253" s="136"/>
      <c r="J253" s="137">
        <f t="shared" si="0"/>
        <v>0</v>
      </c>
      <c r="K253" s="133" t="s">
        <v>148</v>
      </c>
      <c r="L253" s="31"/>
      <c r="M253" s="138" t="s">
        <v>1</v>
      </c>
      <c r="N253" s="139" t="s">
        <v>41</v>
      </c>
      <c r="P253" s="140">
        <f t="shared" si="1"/>
        <v>0</v>
      </c>
      <c r="Q253" s="140">
        <v>0</v>
      </c>
      <c r="R253" s="140">
        <f t="shared" si="2"/>
        <v>0</v>
      </c>
      <c r="S253" s="140">
        <v>0</v>
      </c>
      <c r="T253" s="141">
        <f t="shared" si="3"/>
        <v>0</v>
      </c>
      <c r="AR253" s="142" t="s">
        <v>176</v>
      </c>
      <c r="AT253" s="142" t="s">
        <v>144</v>
      </c>
      <c r="AU253" s="142" t="s">
        <v>86</v>
      </c>
      <c r="AY253" s="16" t="s">
        <v>141</v>
      </c>
      <c r="BE253" s="143">
        <f t="shared" si="4"/>
        <v>0</v>
      </c>
      <c r="BF253" s="143">
        <f t="shared" si="5"/>
        <v>0</v>
      </c>
      <c r="BG253" s="143">
        <f t="shared" si="6"/>
        <v>0</v>
      </c>
      <c r="BH253" s="143">
        <f t="shared" si="7"/>
        <v>0</v>
      </c>
      <c r="BI253" s="143">
        <f t="shared" si="8"/>
        <v>0</v>
      </c>
      <c r="BJ253" s="16" t="s">
        <v>84</v>
      </c>
      <c r="BK253" s="143">
        <f t="shared" si="9"/>
        <v>0</v>
      </c>
      <c r="BL253" s="16" t="s">
        <v>176</v>
      </c>
      <c r="BM253" s="142" t="s">
        <v>412</v>
      </c>
    </row>
    <row r="254" spans="2:65" s="1" customFormat="1" ht="37.799999999999997" customHeight="1">
      <c r="B254" s="31"/>
      <c r="C254" s="144" t="s">
        <v>328</v>
      </c>
      <c r="D254" s="144" t="s">
        <v>150</v>
      </c>
      <c r="E254" s="145" t="s">
        <v>454</v>
      </c>
      <c r="F254" s="146" t="s">
        <v>565</v>
      </c>
      <c r="G254" s="147" t="s">
        <v>147</v>
      </c>
      <c r="H254" s="148">
        <v>6.1</v>
      </c>
      <c r="I254" s="149"/>
      <c r="J254" s="150">
        <f t="shared" si="0"/>
        <v>0</v>
      </c>
      <c r="K254" s="146" t="s">
        <v>148</v>
      </c>
      <c r="L254" s="151"/>
      <c r="M254" s="152" t="s">
        <v>1</v>
      </c>
      <c r="N254" s="153" t="s">
        <v>41</v>
      </c>
      <c r="P254" s="140">
        <f t="shared" si="1"/>
        <v>0</v>
      </c>
      <c r="Q254" s="140">
        <v>6.0299999999999999E-2</v>
      </c>
      <c r="R254" s="140">
        <f t="shared" si="2"/>
        <v>0.36782999999999999</v>
      </c>
      <c r="S254" s="140">
        <v>0</v>
      </c>
      <c r="T254" s="141">
        <f t="shared" si="3"/>
        <v>0</v>
      </c>
      <c r="AR254" s="142" t="s">
        <v>238</v>
      </c>
      <c r="AT254" s="142" t="s">
        <v>150</v>
      </c>
      <c r="AU254" s="142" t="s">
        <v>86</v>
      </c>
      <c r="AY254" s="16" t="s">
        <v>141</v>
      </c>
      <c r="BE254" s="143">
        <f t="shared" si="4"/>
        <v>0</v>
      </c>
      <c r="BF254" s="143">
        <f t="shared" si="5"/>
        <v>0</v>
      </c>
      <c r="BG254" s="143">
        <f t="shared" si="6"/>
        <v>0</v>
      </c>
      <c r="BH254" s="143">
        <f t="shared" si="7"/>
        <v>0</v>
      </c>
      <c r="BI254" s="143">
        <f t="shared" si="8"/>
        <v>0</v>
      </c>
      <c r="BJ254" s="16" t="s">
        <v>84</v>
      </c>
      <c r="BK254" s="143">
        <f t="shared" si="9"/>
        <v>0</v>
      </c>
      <c r="BL254" s="16" t="s">
        <v>176</v>
      </c>
      <c r="BM254" s="142" t="s">
        <v>418</v>
      </c>
    </row>
    <row r="255" spans="2:65" s="1" customFormat="1" ht="24.15" customHeight="1">
      <c r="B255" s="31"/>
      <c r="C255" s="131" t="s">
        <v>415</v>
      </c>
      <c r="D255" s="131" t="s">
        <v>144</v>
      </c>
      <c r="E255" s="132" t="s">
        <v>458</v>
      </c>
      <c r="F255" s="133" t="s">
        <v>459</v>
      </c>
      <c r="G255" s="134" t="s">
        <v>314</v>
      </c>
      <c r="H255" s="169"/>
      <c r="I255" s="136"/>
      <c r="J255" s="137">
        <f t="shared" si="0"/>
        <v>0</v>
      </c>
      <c r="K255" s="133" t="s">
        <v>148</v>
      </c>
      <c r="L255" s="31"/>
      <c r="M255" s="170" t="s">
        <v>1</v>
      </c>
      <c r="N255" s="171" t="s">
        <v>41</v>
      </c>
      <c r="O255" s="172"/>
      <c r="P255" s="173">
        <f t="shared" si="1"/>
        <v>0</v>
      </c>
      <c r="Q255" s="173">
        <v>0</v>
      </c>
      <c r="R255" s="173">
        <f t="shared" si="2"/>
        <v>0</v>
      </c>
      <c r="S255" s="173">
        <v>0</v>
      </c>
      <c r="T255" s="174">
        <f t="shared" si="3"/>
        <v>0</v>
      </c>
      <c r="AR255" s="142" t="s">
        <v>176</v>
      </c>
      <c r="AT255" s="142" t="s">
        <v>144</v>
      </c>
      <c r="AU255" s="142" t="s">
        <v>86</v>
      </c>
      <c r="AY255" s="16" t="s">
        <v>141</v>
      </c>
      <c r="BE255" s="143">
        <f t="shared" si="4"/>
        <v>0</v>
      </c>
      <c r="BF255" s="143">
        <f t="shared" si="5"/>
        <v>0</v>
      </c>
      <c r="BG255" s="143">
        <f t="shared" si="6"/>
        <v>0</v>
      </c>
      <c r="BH255" s="143">
        <f t="shared" si="7"/>
        <v>0</v>
      </c>
      <c r="BI255" s="143">
        <f t="shared" si="8"/>
        <v>0</v>
      </c>
      <c r="BJ255" s="16" t="s">
        <v>84</v>
      </c>
      <c r="BK255" s="143">
        <f t="shared" si="9"/>
        <v>0</v>
      </c>
      <c r="BL255" s="16" t="s">
        <v>176</v>
      </c>
      <c r="BM255" s="142" t="s">
        <v>422</v>
      </c>
    </row>
    <row r="256" spans="2:65" s="1" customFormat="1" ht="6.9" customHeight="1">
      <c r="B256" s="43"/>
      <c r="C256" s="44"/>
      <c r="D256" s="44"/>
      <c r="E256" s="44"/>
      <c r="F256" s="44"/>
      <c r="G256" s="44"/>
      <c r="H256" s="44"/>
      <c r="I256" s="44"/>
      <c r="J256" s="44"/>
      <c r="K256" s="44"/>
      <c r="L256" s="31"/>
    </row>
  </sheetData>
  <sheetProtection algorithmName="SHA-512" hashValue="nJMFaGJOolwBa7RHIKT8kGmWHTVeKsrhkuf0JR07mVsEo+pm+vUVRq+5/dD/8GSf2pKu7kD8cKPJeO6MjJJ+DQ==" saltValue="9EHXPv2cbV1UMu8anmEkullZivEYxmHounNrYVZAMpg+cmVVlXxLKp3MdCsP/1gTi+ix5By3KOcw4oi+k1e+Mg==" spinCount="100000" sheet="1" objects="1" scenarios="1" formatColumns="0" formatRows="0" autoFilter="0"/>
  <autoFilter ref="C126:K255" xr:uid="{00000000-0009-0000-0000-000002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99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6" t="s">
        <v>92</v>
      </c>
    </row>
    <row r="3" spans="2:46" ht="6.9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" customHeight="1">
      <c r="B4" s="19"/>
      <c r="D4" s="20" t="s">
        <v>105</v>
      </c>
      <c r="L4" s="19"/>
      <c r="M4" s="87" t="s">
        <v>10</v>
      </c>
      <c r="AT4" s="16" t="s">
        <v>4</v>
      </c>
    </row>
    <row r="5" spans="2:46" ht="6.9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19" t="str">
        <f>'Rekapitulace stavby'!K6</f>
        <v>Snížení energetické náročnosti tělocvičny SŠŘ Jaroměř - Na Karlově 798</v>
      </c>
      <c r="F7" s="220"/>
      <c r="G7" s="220"/>
      <c r="H7" s="220"/>
      <c r="L7" s="19"/>
    </row>
    <row r="8" spans="2:46" s="1" customFormat="1" ht="12" customHeight="1">
      <c r="B8" s="31"/>
      <c r="D8" s="26" t="s">
        <v>106</v>
      </c>
      <c r="L8" s="31"/>
    </row>
    <row r="9" spans="2:46" s="1" customFormat="1" ht="16.5" customHeight="1">
      <c r="B9" s="31"/>
      <c r="E9" s="181" t="s">
        <v>566</v>
      </c>
      <c r="F9" s="221"/>
      <c r="G9" s="221"/>
      <c r="H9" s="221"/>
      <c r="L9" s="31"/>
    </row>
    <row r="10" spans="2:46" s="1" customFormat="1" ht="10.199999999999999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5. 2. 2026</v>
      </c>
      <c r="L12" s="31"/>
    </row>
    <row r="13" spans="2:46" s="1" customFormat="1" ht="10.8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2" t="str">
        <f>'Rekapitulace stavby'!E14</f>
        <v>Vyplň údaj</v>
      </c>
      <c r="F18" s="203"/>
      <c r="G18" s="203"/>
      <c r="H18" s="203"/>
      <c r="I18" s="26" t="s">
        <v>27</v>
      </c>
      <c r="J18" s="27" t="str">
        <f>'Rekapitulace stavby'!AN14</f>
        <v>Vyplň údaj</v>
      </c>
      <c r="L18" s="31"/>
    </row>
    <row r="19" spans="2:12" s="1" customFormat="1" ht="6.9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27</v>
      </c>
      <c r="J24" s="24" t="str">
        <f>IF('Rekapitulace stavby'!AN20="","",'Rekapitulace stavby'!AN20)</f>
        <v/>
      </c>
      <c r="L24" s="31"/>
    </row>
    <row r="25" spans="2:12" s="1" customFormat="1" ht="6.9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208" t="s">
        <v>1</v>
      </c>
      <c r="F27" s="208"/>
      <c r="G27" s="208"/>
      <c r="H27" s="208"/>
      <c r="L27" s="88"/>
    </row>
    <row r="28" spans="2:12" s="1" customFormat="1" ht="6.9" customHeight="1">
      <c r="B28" s="31"/>
      <c r="L28" s="31"/>
    </row>
    <row r="29" spans="2:12" s="1" customFormat="1" ht="6.9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ROUND(J129, 2)</f>
        <v>0</v>
      </c>
      <c r="L30" s="31"/>
    </row>
    <row r="31" spans="2:12" s="1" customFormat="1" ht="6.9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" customHeight="1">
      <c r="B33" s="31"/>
      <c r="D33" s="54" t="s">
        <v>40</v>
      </c>
      <c r="E33" s="26" t="s">
        <v>41</v>
      </c>
      <c r="F33" s="90">
        <f>ROUND((SUM(BE129:BE298)),  2)</f>
        <v>0</v>
      </c>
      <c r="I33" s="91">
        <v>0.21</v>
      </c>
      <c r="J33" s="90">
        <f>ROUND(((SUM(BE129:BE298))*I33),  2)</f>
        <v>0</v>
      </c>
      <c r="L33" s="31"/>
    </row>
    <row r="34" spans="2:12" s="1" customFormat="1" ht="14.4" customHeight="1">
      <c r="B34" s="31"/>
      <c r="E34" s="26" t="s">
        <v>42</v>
      </c>
      <c r="F34" s="90">
        <f>ROUND((SUM(BF129:BF298)),  2)</f>
        <v>0</v>
      </c>
      <c r="I34" s="91">
        <v>0.12</v>
      </c>
      <c r="J34" s="90">
        <f>ROUND(((SUM(BF129:BF298))*I34),  2)</f>
        <v>0</v>
      </c>
      <c r="L34" s="31"/>
    </row>
    <row r="35" spans="2:12" s="1" customFormat="1" ht="14.4" hidden="1" customHeight="1">
      <c r="B35" s="31"/>
      <c r="E35" s="26" t="s">
        <v>43</v>
      </c>
      <c r="F35" s="90">
        <f>ROUND((SUM(BG129:BG298)),  2)</f>
        <v>0</v>
      </c>
      <c r="I35" s="91">
        <v>0.21</v>
      </c>
      <c r="J35" s="90">
        <f>0</f>
        <v>0</v>
      </c>
      <c r="L35" s="31"/>
    </row>
    <row r="36" spans="2:12" s="1" customFormat="1" ht="14.4" hidden="1" customHeight="1">
      <c r="B36" s="31"/>
      <c r="E36" s="26" t="s">
        <v>44</v>
      </c>
      <c r="F36" s="90">
        <f>ROUND((SUM(BH129:BH298)),  2)</f>
        <v>0</v>
      </c>
      <c r="I36" s="91">
        <v>0.12</v>
      </c>
      <c r="J36" s="90">
        <f>0</f>
        <v>0</v>
      </c>
      <c r="L36" s="31"/>
    </row>
    <row r="37" spans="2:12" s="1" customFormat="1" ht="14.4" hidden="1" customHeight="1">
      <c r="B37" s="31"/>
      <c r="E37" s="26" t="s">
        <v>45</v>
      </c>
      <c r="F37" s="90">
        <f>ROUND((SUM(BI129:BI298)),  2)</f>
        <v>0</v>
      </c>
      <c r="I37" s="91">
        <v>0</v>
      </c>
      <c r="J37" s="90">
        <f>0</f>
        <v>0</v>
      </c>
      <c r="L37" s="31"/>
    </row>
    <row r="38" spans="2:12" s="1" customFormat="1" ht="6.9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" customHeight="1">
      <c r="B40" s="31"/>
      <c r="L40" s="31"/>
    </row>
    <row r="41" spans="2:12" ht="14.4" customHeight="1">
      <c r="B41" s="19"/>
      <c r="L41" s="19"/>
    </row>
    <row r="42" spans="2:12" ht="14.4" customHeight="1">
      <c r="B42" s="19"/>
      <c r="L42" s="19"/>
    </row>
    <row r="43" spans="2:12" ht="14.4" customHeight="1">
      <c r="B43" s="19"/>
      <c r="L43" s="19"/>
    </row>
    <row r="44" spans="2:12" ht="14.4" customHeight="1">
      <c r="B44" s="19"/>
      <c r="L44" s="19"/>
    </row>
    <row r="45" spans="2:12" ht="14.4" customHeight="1">
      <c r="B45" s="19"/>
      <c r="L45" s="19"/>
    </row>
    <row r="46" spans="2:12" ht="14.4" customHeight="1">
      <c r="B46" s="19"/>
      <c r="L46" s="19"/>
    </row>
    <row r="47" spans="2:12" ht="14.4" customHeight="1">
      <c r="B47" s="19"/>
      <c r="L47" s="19"/>
    </row>
    <row r="48" spans="2:12" ht="14.4" customHeight="1">
      <c r="B48" s="19"/>
      <c r="L48" s="19"/>
    </row>
    <row r="49" spans="2:12" ht="14.4" customHeight="1">
      <c r="B49" s="19"/>
      <c r="L49" s="19"/>
    </row>
    <row r="50" spans="2:12" s="1" customFormat="1" ht="14.4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0.199999999999999">
      <c r="B51" s="19"/>
      <c r="L51" s="19"/>
    </row>
    <row r="52" spans="2:12" ht="10.199999999999999">
      <c r="B52" s="19"/>
      <c r="L52" s="19"/>
    </row>
    <row r="53" spans="2:12" ht="10.199999999999999">
      <c r="B53" s="19"/>
      <c r="L53" s="19"/>
    </row>
    <row r="54" spans="2:12" ht="10.199999999999999">
      <c r="B54" s="19"/>
      <c r="L54" s="19"/>
    </row>
    <row r="55" spans="2:12" ht="10.199999999999999">
      <c r="B55" s="19"/>
      <c r="L55" s="19"/>
    </row>
    <row r="56" spans="2:12" ht="10.199999999999999">
      <c r="B56" s="19"/>
      <c r="L56" s="19"/>
    </row>
    <row r="57" spans="2:12" ht="10.199999999999999">
      <c r="B57" s="19"/>
      <c r="L57" s="19"/>
    </row>
    <row r="58" spans="2:12" ht="10.199999999999999">
      <c r="B58" s="19"/>
      <c r="L58" s="19"/>
    </row>
    <row r="59" spans="2:12" ht="10.199999999999999">
      <c r="B59" s="19"/>
      <c r="L59" s="19"/>
    </row>
    <row r="60" spans="2:12" ht="10.199999999999999">
      <c r="B60" s="19"/>
      <c r="L60" s="19"/>
    </row>
    <row r="61" spans="2:12" s="1" customFormat="1" ht="13.2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 ht="10.199999999999999">
      <c r="B62" s="19"/>
      <c r="L62" s="19"/>
    </row>
    <row r="63" spans="2:12" ht="10.199999999999999">
      <c r="B63" s="19"/>
      <c r="L63" s="19"/>
    </row>
    <row r="64" spans="2:12" ht="10.199999999999999">
      <c r="B64" s="19"/>
      <c r="L64" s="19"/>
    </row>
    <row r="65" spans="2:12" s="1" customFormat="1" ht="13.2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0.199999999999999">
      <c r="B66" s="19"/>
      <c r="L66" s="19"/>
    </row>
    <row r="67" spans="2:12" ht="10.199999999999999">
      <c r="B67" s="19"/>
      <c r="L67" s="19"/>
    </row>
    <row r="68" spans="2:12" ht="10.199999999999999">
      <c r="B68" s="19"/>
      <c r="L68" s="19"/>
    </row>
    <row r="69" spans="2:12" ht="10.199999999999999">
      <c r="B69" s="19"/>
      <c r="L69" s="19"/>
    </row>
    <row r="70" spans="2:12" ht="10.199999999999999">
      <c r="B70" s="19"/>
      <c r="L70" s="19"/>
    </row>
    <row r="71" spans="2:12" ht="10.199999999999999">
      <c r="B71" s="19"/>
      <c r="L71" s="19"/>
    </row>
    <row r="72" spans="2:12" ht="10.199999999999999">
      <c r="B72" s="19"/>
      <c r="L72" s="19"/>
    </row>
    <row r="73" spans="2:12" ht="10.199999999999999">
      <c r="B73" s="19"/>
      <c r="L73" s="19"/>
    </row>
    <row r="74" spans="2:12" ht="10.199999999999999">
      <c r="B74" s="19"/>
      <c r="L74" s="19"/>
    </row>
    <row r="75" spans="2:12" ht="10.199999999999999">
      <c r="B75" s="19"/>
      <c r="L75" s="19"/>
    </row>
    <row r="76" spans="2:12" s="1" customFormat="1" ht="13.2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" customHeight="1">
      <c r="B82" s="31"/>
      <c r="C82" s="20" t="s">
        <v>108</v>
      </c>
      <c r="L82" s="31"/>
    </row>
    <row r="83" spans="2:47" s="1" customFormat="1" ht="6.9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19" t="str">
        <f>E7</f>
        <v>Snížení energetické náročnosti tělocvičny SŠŘ Jaroměř - Na Karlově 798</v>
      </c>
      <c r="F85" s="220"/>
      <c r="G85" s="220"/>
      <c r="H85" s="220"/>
      <c r="L85" s="31"/>
    </row>
    <row r="86" spans="2:47" s="1" customFormat="1" ht="12" customHeight="1">
      <c r="B86" s="31"/>
      <c r="C86" s="26" t="s">
        <v>106</v>
      </c>
      <c r="L86" s="31"/>
    </row>
    <row r="87" spans="2:47" s="1" customFormat="1" ht="16.5" customHeight="1">
      <c r="B87" s="31"/>
      <c r="E87" s="181" t="str">
        <f>E9</f>
        <v>006c - Šatny</v>
      </c>
      <c r="F87" s="221"/>
      <c r="G87" s="221"/>
      <c r="H87" s="221"/>
      <c r="L87" s="31"/>
    </row>
    <row r="88" spans="2:47" s="1" customFormat="1" ht="6.9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Jaroměř</v>
      </c>
      <c r="I89" s="26" t="s">
        <v>22</v>
      </c>
      <c r="J89" s="51" t="str">
        <f>IF(J12="","",J12)</f>
        <v>5. 2. 2026</v>
      </c>
      <c r="L89" s="31"/>
    </row>
    <row r="90" spans="2:47" s="1" customFormat="1" ht="6.9" customHeight="1">
      <c r="B90" s="31"/>
      <c r="L90" s="31"/>
    </row>
    <row r="91" spans="2:47" s="1" customFormat="1" ht="25.65" customHeight="1">
      <c r="B91" s="31"/>
      <c r="C91" s="26" t="s">
        <v>24</v>
      </c>
      <c r="F91" s="24" t="str">
        <f>E15</f>
        <v>SŠŘ Jaroměř, Studničkova 260,  PSČ 551 01</v>
      </c>
      <c r="I91" s="26" t="s">
        <v>30</v>
      </c>
      <c r="J91" s="29" t="str">
        <f>E21</f>
        <v>Energy Benefit Centre a.s.</v>
      </c>
      <c r="L91" s="31"/>
    </row>
    <row r="92" spans="2:47" s="1" customFormat="1" ht="15.15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109</v>
      </c>
      <c r="D94" s="92"/>
      <c r="E94" s="92"/>
      <c r="F94" s="92"/>
      <c r="G94" s="92"/>
      <c r="H94" s="92"/>
      <c r="I94" s="92"/>
      <c r="J94" s="101" t="s">
        <v>110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8" customHeight="1">
      <c r="B96" s="31"/>
      <c r="C96" s="102" t="s">
        <v>111</v>
      </c>
      <c r="J96" s="65">
        <f>J129</f>
        <v>0</v>
      </c>
      <c r="L96" s="31"/>
      <c r="AU96" s="16" t="s">
        <v>112</v>
      </c>
    </row>
    <row r="97" spans="2:12" s="8" customFormat="1" ht="24.9" customHeight="1">
      <c r="B97" s="103"/>
      <c r="D97" s="104" t="s">
        <v>113</v>
      </c>
      <c r="E97" s="105"/>
      <c r="F97" s="105"/>
      <c r="G97" s="105"/>
      <c r="H97" s="105"/>
      <c r="I97" s="105"/>
      <c r="J97" s="106">
        <f>J130</f>
        <v>0</v>
      </c>
      <c r="L97" s="103"/>
    </row>
    <row r="98" spans="2:12" s="9" customFormat="1" ht="19.95" customHeight="1">
      <c r="B98" s="107"/>
      <c r="D98" s="108" t="s">
        <v>114</v>
      </c>
      <c r="E98" s="109"/>
      <c r="F98" s="109"/>
      <c r="G98" s="109"/>
      <c r="H98" s="109"/>
      <c r="I98" s="109"/>
      <c r="J98" s="110">
        <f>J131</f>
        <v>0</v>
      </c>
      <c r="L98" s="107"/>
    </row>
    <row r="99" spans="2:12" s="9" customFormat="1" ht="19.95" customHeight="1">
      <c r="B99" s="107"/>
      <c r="D99" s="108" t="s">
        <v>115</v>
      </c>
      <c r="E99" s="109"/>
      <c r="F99" s="109"/>
      <c r="G99" s="109"/>
      <c r="H99" s="109"/>
      <c r="I99" s="109"/>
      <c r="J99" s="110">
        <f>J157</f>
        <v>0</v>
      </c>
      <c r="L99" s="107"/>
    </row>
    <row r="100" spans="2:12" s="9" customFormat="1" ht="19.95" customHeight="1">
      <c r="B100" s="107"/>
      <c r="D100" s="108" t="s">
        <v>116</v>
      </c>
      <c r="E100" s="109"/>
      <c r="F100" s="109"/>
      <c r="G100" s="109"/>
      <c r="H100" s="109"/>
      <c r="I100" s="109"/>
      <c r="J100" s="110">
        <f>J181</f>
        <v>0</v>
      </c>
      <c r="L100" s="107"/>
    </row>
    <row r="101" spans="2:12" s="9" customFormat="1" ht="19.95" customHeight="1">
      <c r="B101" s="107"/>
      <c r="D101" s="108" t="s">
        <v>117</v>
      </c>
      <c r="E101" s="109"/>
      <c r="F101" s="109"/>
      <c r="G101" s="109"/>
      <c r="H101" s="109"/>
      <c r="I101" s="109"/>
      <c r="J101" s="110">
        <f>J191</f>
        <v>0</v>
      </c>
      <c r="L101" s="107"/>
    </row>
    <row r="102" spans="2:12" s="8" customFormat="1" ht="24.9" customHeight="1">
      <c r="B102" s="103"/>
      <c r="D102" s="104" t="s">
        <v>118</v>
      </c>
      <c r="E102" s="105"/>
      <c r="F102" s="105"/>
      <c r="G102" s="105"/>
      <c r="H102" s="105"/>
      <c r="I102" s="105"/>
      <c r="J102" s="106">
        <f>J193</f>
        <v>0</v>
      </c>
      <c r="L102" s="103"/>
    </row>
    <row r="103" spans="2:12" s="9" customFormat="1" ht="19.95" customHeight="1">
      <c r="B103" s="107"/>
      <c r="D103" s="108" t="s">
        <v>119</v>
      </c>
      <c r="E103" s="109"/>
      <c r="F103" s="109"/>
      <c r="G103" s="109"/>
      <c r="H103" s="109"/>
      <c r="I103" s="109"/>
      <c r="J103" s="110">
        <f>J194</f>
        <v>0</v>
      </c>
      <c r="L103" s="107"/>
    </row>
    <row r="104" spans="2:12" s="9" customFormat="1" ht="19.95" customHeight="1">
      <c r="B104" s="107"/>
      <c r="D104" s="108" t="s">
        <v>120</v>
      </c>
      <c r="E104" s="109"/>
      <c r="F104" s="109"/>
      <c r="G104" s="109"/>
      <c r="H104" s="109"/>
      <c r="I104" s="109"/>
      <c r="J104" s="110">
        <f>J212</f>
        <v>0</v>
      </c>
      <c r="L104" s="107"/>
    </row>
    <row r="105" spans="2:12" s="9" customFormat="1" ht="19.95" customHeight="1">
      <c r="B105" s="107"/>
      <c r="D105" s="108" t="s">
        <v>121</v>
      </c>
      <c r="E105" s="109"/>
      <c r="F105" s="109"/>
      <c r="G105" s="109"/>
      <c r="H105" s="109"/>
      <c r="I105" s="109"/>
      <c r="J105" s="110">
        <f>J223</f>
        <v>0</v>
      </c>
      <c r="L105" s="107"/>
    </row>
    <row r="106" spans="2:12" s="9" customFormat="1" ht="19.95" customHeight="1">
      <c r="B106" s="107"/>
      <c r="D106" s="108" t="s">
        <v>122</v>
      </c>
      <c r="E106" s="109"/>
      <c r="F106" s="109"/>
      <c r="G106" s="109"/>
      <c r="H106" s="109"/>
      <c r="I106" s="109"/>
      <c r="J106" s="110">
        <f>J232</f>
        <v>0</v>
      </c>
      <c r="L106" s="107"/>
    </row>
    <row r="107" spans="2:12" s="9" customFormat="1" ht="19.95" customHeight="1">
      <c r="B107" s="107"/>
      <c r="D107" s="108" t="s">
        <v>123</v>
      </c>
      <c r="E107" s="109"/>
      <c r="F107" s="109"/>
      <c r="G107" s="109"/>
      <c r="H107" s="109"/>
      <c r="I107" s="109"/>
      <c r="J107" s="110">
        <f>J242</f>
        <v>0</v>
      </c>
      <c r="L107" s="107"/>
    </row>
    <row r="108" spans="2:12" s="9" customFormat="1" ht="19.95" customHeight="1">
      <c r="B108" s="107"/>
      <c r="D108" s="108" t="s">
        <v>124</v>
      </c>
      <c r="E108" s="109"/>
      <c r="F108" s="109"/>
      <c r="G108" s="109"/>
      <c r="H108" s="109"/>
      <c r="I108" s="109"/>
      <c r="J108" s="110">
        <f>J250</f>
        <v>0</v>
      </c>
      <c r="L108" s="107"/>
    </row>
    <row r="109" spans="2:12" s="9" customFormat="1" ht="19.95" customHeight="1">
      <c r="B109" s="107"/>
      <c r="D109" s="108" t="s">
        <v>567</v>
      </c>
      <c r="E109" s="109"/>
      <c r="F109" s="109"/>
      <c r="G109" s="109"/>
      <c r="H109" s="109"/>
      <c r="I109" s="109"/>
      <c r="J109" s="110">
        <f>J289</f>
        <v>0</v>
      </c>
      <c r="L109" s="107"/>
    </row>
    <row r="110" spans="2:12" s="1" customFormat="1" ht="21.75" customHeight="1">
      <c r="B110" s="31"/>
      <c r="L110" s="31"/>
    </row>
    <row r="111" spans="2:12" s="1" customFormat="1" ht="6.9" customHeight="1">
      <c r="B111" s="43"/>
      <c r="C111" s="44"/>
      <c r="D111" s="44"/>
      <c r="E111" s="44"/>
      <c r="F111" s="44"/>
      <c r="G111" s="44"/>
      <c r="H111" s="44"/>
      <c r="I111" s="44"/>
      <c r="J111" s="44"/>
      <c r="K111" s="44"/>
      <c r="L111" s="31"/>
    </row>
    <row r="115" spans="2:20" s="1" customFormat="1" ht="6.9" customHeight="1">
      <c r="B115" s="45"/>
      <c r="C115" s="46"/>
      <c r="D115" s="46"/>
      <c r="E115" s="46"/>
      <c r="F115" s="46"/>
      <c r="G115" s="46"/>
      <c r="H115" s="46"/>
      <c r="I115" s="46"/>
      <c r="J115" s="46"/>
      <c r="K115" s="46"/>
      <c r="L115" s="31"/>
    </row>
    <row r="116" spans="2:20" s="1" customFormat="1" ht="24.9" customHeight="1">
      <c r="B116" s="31"/>
      <c r="C116" s="20" t="s">
        <v>126</v>
      </c>
      <c r="L116" s="31"/>
    </row>
    <row r="117" spans="2:20" s="1" customFormat="1" ht="6.9" customHeight="1">
      <c r="B117" s="31"/>
      <c r="L117" s="31"/>
    </row>
    <row r="118" spans="2:20" s="1" customFormat="1" ht="12" customHeight="1">
      <c r="B118" s="31"/>
      <c r="C118" s="26" t="s">
        <v>16</v>
      </c>
      <c r="L118" s="31"/>
    </row>
    <row r="119" spans="2:20" s="1" customFormat="1" ht="26.25" customHeight="1">
      <c r="B119" s="31"/>
      <c r="E119" s="219" t="str">
        <f>E7</f>
        <v>Snížení energetické náročnosti tělocvičny SŠŘ Jaroměř - Na Karlově 798</v>
      </c>
      <c r="F119" s="220"/>
      <c r="G119" s="220"/>
      <c r="H119" s="220"/>
      <c r="L119" s="31"/>
    </row>
    <row r="120" spans="2:20" s="1" customFormat="1" ht="12" customHeight="1">
      <c r="B120" s="31"/>
      <c r="C120" s="26" t="s">
        <v>106</v>
      </c>
      <c r="L120" s="31"/>
    </row>
    <row r="121" spans="2:20" s="1" customFormat="1" ht="16.5" customHeight="1">
      <c r="B121" s="31"/>
      <c r="E121" s="181" t="str">
        <f>E9</f>
        <v>006c - Šatny</v>
      </c>
      <c r="F121" s="221"/>
      <c r="G121" s="221"/>
      <c r="H121" s="221"/>
      <c r="L121" s="31"/>
    </row>
    <row r="122" spans="2:20" s="1" customFormat="1" ht="6.9" customHeight="1">
      <c r="B122" s="31"/>
      <c r="L122" s="31"/>
    </row>
    <row r="123" spans="2:20" s="1" customFormat="1" ht="12" customHeight="1">
      <c r="B123" s="31"/>
      <c r="C123" s="26" t="s">
        <v>20</v>
      </c>
      <c r="F123" s="24" t="str">
        <f>F12</f>
        <v>Jaroměř</v>
      </c>
      <c r="I123" s="26" t="s">
        <v>22</v>
      </c>
      <c r="J123" s="51" t="str">
        <f>IF(J12="","",J12)</f>
        <v>5. 2. 2026</v>
      </c>
      <c r="L123" s="31"/>
    </row>
    <row r="124" spans="2:20" s="1" customFormat="1" ht="6.9" customHeight="1">
      <c r="B124" s="31"/>
      <c r="L124" s="31"/>
    </row>
    <row r="125" spans="2:20" s="1" customFormat="1" ht="25.65" customHeight="1">
      <c r="B125" s="31"/>
      <c r="C125" s="26" t="s">
        <v>24</v>
      </c>
      <c r="F125" s="24" t="str">
        <f>E15</f>
        <v>SŠŘ Jaroměř, Studničkova 260,  PSČ 551 01</v>
      </c>
      <c r="I125" s="26" t="s">
        <v>30</v>
      </c>
      <c r="J125" s="29" t="str">
        <f>E21</f>
        <v>Energy Benefit Centre a.s.</v>
      </c>
      <c r="L125" s="31"/>
    </row>
    <row r="126" spans="2:20" s="1" customFormat="1" ht="15.15" customHeight="1">
      <c r="B126" s="31"/>
      <c r="C126" s="26" t="s">
        <v>28</v>
      </c>
      <c r="F126" s="24" t="str">
        <f>IF(E18="","",E18)</f>
        <v>Vyplň údaj</v>
      </c>
      <c r="I126" s="26" t="s">
        <v>33</v>
      </c>
      <c r="J126" s="29" t="str">
        <f>E24</f>
        <v xml:space="preserve"> </v>
      </c>
      <c r="L126" s="31"/>
    </row>
    <row r="127" spans="2:20" s="1" customFormat="1" ht="10.35" customHeight="1">
      <c r="B127" s="31"/>
      <c r="L127" s="31"/>
    </row>
    <row r="128" spans="2:20" s="10" customFormat="1" ht="29.25" customHeight="1">
      <c r="B128" s="111"/>
      <c r="C128" s="112" t="s">
        <v>127</v>
      </c>
      <c r="D128" s="113" t="s">
        <v>61</v>
      </c>
      <c r="E128" s="113" t="s">
        <v>57</v>
      </c>
      <c r="F128" s="113" t="s">
        <v>58</v>
      </c>
      <c r="G128" s="113" t="s">
        <v>128</v>
      </c>
      <c r="H128" s="113" t="s">
        <v>129</v>
      </c>
      <c r="I128" s="113" t="s">
        <v>130</v>
      </c>
      <c r="J128" s="113" t="s">
        <v>110</v>
      </c>
      <c r="K128" s="114" t="s">
        <v>131</v>
      </c>
      <c r="L128" s="111"/>
      <c r="M128" s="58" t="s">
        <v>1</v>
      </c>
      <c r="N128" s="59" t="s">
        <v>40</v>
      </c>
      <c r="O128" s="59" t="s">
        <v>132</v>
      </c>
      <c r="P128" s="59" t="s">
        <v>133</v>
      </c>
      <c r="Q128" s="59" t="s">
        <v>134</v>
      </c>
      <c r="R128" s="59" t="s">
        <v>135</v>
      </c>
      <c r="S128" s="59" t="s">
        <v>136</v>
      </c>
      <c r="T128" s="60" t="s">
        <v>137</v>
      </c>
    </row>
    <row r="129" spans="2:65" s="1" customFormat="1" ht="22.8" customHeight="1">
      <c r="B129" s="31"/>
      <c r="C129" s="63" t="s">
        <v>138</v>
      </c>
      <c r="J129" s="115">
        <f>BK129</f>
        <v>0</v>
      </c>
      <c r="L129" s="31"/>
      <c r="M129" s="61"/>
      <c r="N129" s="52"/>
      <c r="O129" s="52"/>
      <c r="P129" s="116">
        <f>P130+P193</f>
        <v>0</v>
      </c>
      <c r="Q129" s="52"/>
      <c r="R129" s="116">
        <f>R130+R193</f>
        <v>23.88861181</v>
      </c>
      <c r="S129" s="52"/>
      <c r="T129" s="117">
        <f>T130+T193</f>
        <v>15.830996399999998</v>
      </c>
      <c r="AT129" s="16" t="s">
        <v>75</v>
      </c>
      <c r="AU129" s="16" t="s">
        <v>112</v>
      </c>
      <c r="BK129" s="118">
        <f>BK130+BK193</f>
        <v>0</v>
      </c>
    </row>
    <row r="130" spans="2:65" s="11" customFormat="1" ht="25.95" customHeight="1">
      <c r="B130" s="119"/>
      <c r="D130" s="120" t="s">
        <v>75</v>
      </c>
      <c r="E130" s="121" t="s">
        <v>139</v>
      </c>
      <c r="F130" s="121" t="s">
        <v>140</v>
      </c>
      <c r="I130" s="122"/>
      <c r="J130" s="123">
        <f>BK130</f>
        <v>0</v>
      </c>
      <c r="L130" s="119"/>
      <c r="M130" s="124"/>
      <c r="P130" s="125">
        <f>P131+P157+P181+P191</f>
        <v>0</v>
      </c>
      <c r="R130" s="125">
        <f>R131+R157+R181+R191</f>
        <v>5.438146399999999</v>
      </c>
      <c r="T130" s="126">
        <f>T131+T157+T181+T191</f>
        <v>3.4797964000000001</v>
      </c>
      <c r="AR130" s="120" t="s">
        <v>84</v>
      </c>
      <c r="AT130" s="127" t="s">
        <v>75</v>
      </c>
      <c r="AU130" s="127" t="s">
        <v>76</v>
      </c>
      <c r="AY130" s="120" t="s">
        <v>141</v>
      </c>
      <c r="BK130" s="128">
        <f>BK131+BK157+BK181+BK191</f>
        <v>0</v>
      </c>
    </row>
    <row r="131" spans="2:65" s="11" customFormat="1" ht="22.8" customHeight="1">
      <c r="B131" s="119"/>
      <c r="D131" s="120" t="s">
        <v>75</v>
      </c>
      <c r="E131" s="129" t="s">
        <v>142</v>
      </c>
      <c r="F131" s="129" t="s">
        <v>143</v>
      </c>
      <c r="I131" s="122"/>
      <c r="J131" s="130">
        <f>BK131</f>
        <v>0</v>
      </c>
      <c r="L131" s="119"/>
      <c r="M131" s="124"/>
      <c r="P131" s="125">
        <f>SUM(P132:P156)</f>
        <v>0</v>
      </c>
      <c r="R131" s="125">
        <f>SUM(R132:R156)</f>
        <v>5.438146399999999</v>
      </c>
      <c r="T131" s="126">
        <f>SUM(T132:T156)</f>
        <v>6.7040000000000014E-4</v>
      </c>
      <c r="AR131" s="120" t="s">
        <v>84</v>
      </c>
      <c r="AT131" s="127" t="s">
        <v>75</v>
      </c>
      <c r="AU131" s="127" t="s">
        <v>84</v>
      </c>
      <c r="AY131" s="120" t="s">
        <v>141</v>
      </c>
      <c r="BK131" s="128">
        <f>SUM(BK132:BK156)</f>
        <v>0</v>
      </c>
    </row>
    <row r="132" spans="2:65" s="1" customFormat="1" ht="37.799999999999997" customHeight="1">
      <c r="B132" s="31"/>
      <c r="C132" s="131" t="s">
        <v>84</v>
      </c>
      <c r="D132" s="131" t="s">
        <v>144</v>
      </c>
      <c r="E132" s="132" t="s">
        <v>145</v>
      </c>
      <c r="F132" s="133" t="s">
        <v>146</v>
      </c>
      <c r="G132" s="134" t="s">
        <v>147</v>
      </c>
      <c r="H132" s="135">
        <v>110</v>
      </c>
      <c r="I132" s="136"/>
      <c r="J132" s="137">
        <f>ROUND(I132*H132,2)</f>
        <v>0</v>
      </c>
      <c r="K132" s="133" t="s">
        <v>148</v>
      </c>
      <c r="L132" s="31"/>
      <c r="M132" s="138" t="s">
        <v>1</v>
      </c>
      <c r="N132" s="139" t="s">
        <v>41</v>
      </c>
      <c r="P132" s="140">
        <f>O132*H132</f>
        <v>0</v>
      </c>
      <c r="Q132" s="140">
        <v>1.7600000000000001E-3</v>
      </c>
      <c r="R132" s="140">
        <f>Q132*H132</f>
        <v>0.19359999999999999</v>
      </c>
      <c r="S132" s="140">
        <v>0</v>
      </c>
      <c r="T132" s="141">
        <f>S132*H132</f>
        <v>0</v>
      </c>
      <c r="AR132" s="142" t="s">
        <v>149</v>
      </c>
      <c r="AT132" s="142" t="s">
        <v>144</v>
      </c>
      <c r="AU132" s="142" t="s">
        <v>86</v>
      </c>
      <c r="AY132" s="16" t="s">
        <v>141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84</v>
      </c>
      <c r="BK132" s="143">
        <f>ROUND(I132*H132,2)</f>
        <v>0</v>
      </c>
      <c r="BL132" s="16" t="s">
        <v>149</v>
      </c>
      <c r="BM132" s="142" t="s">
        <v>86</v>
      </c>
    </row>
    <row r="133" spans="2:65" s="1" customFormat="1" ht="24.15" customHeight="1">
      <c r="B133" s="31"/>
      <c r="C133" s="144" t="s">
        <v>86</v>
      </c>
      <c r="D133" s="144" t="s">
        <v>150</v>
      </c>
      <c r="E133" s="145" t="s">
        <v>151</v>
      </c>
      <c r="F133" s="146" t="s">
        <v>152</v>
      </c>
      <c r="G133" s="147" t="s">
        <v>153</v>
      </c>
      <c r="H133" s="148">
        <v>15.4</v>
      </c>
      <c r="I133" s="149"/>
      <c r="J133" s="150">
        <f>ROUND(I133*H133,2)</f>
        <v>0</v>
      </c>
      <c r="K133" s="146" t="s">
        <v>148</v>
      </c>
      <c r="L133" s="151"/>
      <c r="M133" s="152" t="s">
        <v>1</v>
      </c>
      <c r="N133" s="153" t="s">
        <v>41</v>
      </c>
      <c r="P133" s="140">
        <f>O133*H133</f>
        <v>0</v>
      </c>
      <c r="Q133" s="140">
        <v>4.7999999999999996E-3</v>
      </c>
      <c r="R133" s="140">
        <f>Q133*H133</f>
        <v>7.392E-2</v>
      </c>
      <c r="S133" s="140">
        <v>0</v>
      </c>
      <c r="T133" s="141">
        <f>S133*H133</f>
        <v>0</v>
      </c>
      <c r="AR133" s="142" t="s">
        <v>154</v>
      </c>
      <c r="AT133" s="142" t="s">
        <v>150</v>
      </c>
      <c r="AU133" s="142" t="s">
        <v>86</v>
      </c>
      <c r="AY133" s="16" t="s">
        <v>141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84</v>
      </c>
      <c r="BK133" s="143">
        <f>ROUND(I133*H133,2)</f>
        <v>0</v>
      </c>
      <c r="BL133" s="16" t="s">
        <v>149</v>
      </c>
      <c r="BM133" s="142" t="s">
        <v>149</v>
      </c>
    </row>
    <row r="134" spans="2:65" s="1" customFormat="1" ht="49.05" customHeight="1">
      <c r="B134" s="31"/>
      <c r="C134" s="131" t="s">
        <v>155</v>
      </c>
      <c r="D134" s="131" t="s">
        <v>144</v>
      </c>
      <c r="E134" s="132" t="s">
        <v>156</v>
      </c>
      <c r="F134" s="133" t="s">
        <v>157</v>
      </c>
      <c r="G134" s="134" t="s">
        <v>153</v>
      </c>
      <c r="H134" s="135">
        <v>212.7</v>
      </c>
      <c r="I134" s="136"/>
      <c r="J134" s="137">
        <f>ROUND(I134*H134,2)</f>
        <v>0</v>
      </c>
      <c r="K134" s="133" t="s">
        <v>148</v>
      </c>
      <c r="L134" s="31"/>
      <c r="M134" s="138" t="s">
        <v>1</v>
      </c>
      <c r="N134" s="139" t="s">
        <v>41</v>
      </c>
      <c r="P134" s="140">
        <f>O134*H134</f>
        <v>0</v>
      </c>
      <c r="Q134" s="140">
        <v>1.268E-2</v>
      </c>
      <c r="R134" s="140">
        <f>Q134*H134</f>
        <v>2.6970359999999998</v>
      </c>
      <c r="S134" s="140">
        <v>0</v>
      </c>
      <c r="T134" s="141">
        <f>S134*H134</f>
        <v>0</v>
      </c>
      <c r="AR134" s="142" t="s">
        <v>149</v>
      </c>
      <c r="AT134" s="142" t="s">
        <v>144</v>
      </c>
      <c r="AU134" s="142" t="s">
        <v>86</v>
      </c>
      <c r="AY134" s="16" t="s">
        <v>141</v>
      </c>
      <c r="BE134" s="143">
        <f>IF(N134="základní",J134,0)</f>
        <v>0</v>
      </c>
      <c r="BF134" s="143">
        <f>IF(N134="snížená",J134,0)</f>
        <v>0</v>
      </c>
      <c r="BG134" s="143">
        <f>IF(N134="zákl. přenesená",J134,0)</f>
        <v>0</v>
      </c>
      <c r="BH134" s="143">
        <f>IF(N134="sníž. přenesená",J134,0)</f>
        <v>0</v>
      </c>
      <c r="BI134" s="143">
        <f>IF(N134="nulová",J134,0)</f>
        <v>0</v>
      </c>
      <c r="BJ134" s="16" t="s">
        <v>84</v>
      </c>
      <c r="BK134" s="143">
        <f>ROUND(I134*H134,2)</f>
        <v>0</v>
      </c>
      <c r="BL134" s="16" t="s">
        <v>149</v>
      </c>
      <c r="BM134" s="142" t="s">
        <v>142</v>
      </c>
    </row>
    <row r="135" spans="2:65" s="1" customFormat="1" ht="24.15" customHeight="1">
      <c r="B135" s="31"/>
      <c r="C135" s="144" t="s">
        <v>149</v>
      </c>
      <c r="D135" s="144" t="s">
        <v>150</v>
      </c>
      <c r="E135" s="145" t="s">
        <v>158</v>
      </c>
      <c r="F135" s="146" t="s">
        <v>159</v>
      </c>
      <c r="G135" s="147" t="s">
        <v>153</v>
      </c>
      <c r="H135" s="148">
        <v>223.33500000000001</v>
      </c>
      <c r="I135" s="149"/>
      <c r="J135" s="150">
        <f>ROUND(I135*H135,2)</f>
        <v>0</v>
      </c>
      <c r="K135" s="146" t="s">
        <v>148</v>
      </c>
      <c r="L135" s="151"/>
      <c r="M135" s="152" t="s">
        <v>1</v>
      </c>
      <c r="N135" s="153" t="s">
        <v>41</v>
      </c>
      <c r="P135" s="140">
        <f>O135*H135</f>
        <v>0</v>
      </c>
      <c r="Q135" s="140">
        <v>7.0000000000000001E-3</v>
      </c>
      <c r="R135" s="140">
        <f>Q135*H135</f>
        <v>1.563345</v>
      </c>
      <c r="S135" s="140">
        <v>0</v>
      </c>
      <c r="T135" s="141">
        <f>S135*H135</f>
        <v>0</v>
      </c>
      <c r="AR135" s="142" t="s">
        <v>154</v>
      </c>
      <c r="AT135" s="142" t="s">
        <v>150</v>
      </c>
      <c r="AU135" s="142" t="s">
        <v>86</v>
      </c>
      <c r="AY135" s="16" t="s">
        <v>141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6" t="s">
        <v>84</v>
      </c>
      <c r="BK135" s="143">
        <f>ROUND(I135*H135,2)</f>
        <v>0</v>
      </c>
      <c r="BL135" s="16" t="s">
        <v>149</v>
      </c>
      <c r="BM135" s="142" t="s">
        <v>154</v>
      </c>
    </row>
    <row r="136" spans="2:65" s="12" customFormat="1" ht="10.199999999999999">
      <c r="B136" s="154"/>
      <c r="D136" s="155" t="s">
        <v>160</v>
      </c>
      <c r="E136" s="156" t="s">
        <v>1</v>
      </c>
      <c r="F136" s="157" t="s">
        <v>568</v>
      </c>
      <c r="H136" s="158">
        <v>223.33500000000001</v>
      </c>
      <c r="I136" s="159"/>
      <c r="L136" s="154"/>
      <c r="M136" s="160"/>
      <c r="T136" s="161"/>
      <c r="AT136" s="156" t="s">
        <v>160</v>
      </c>
      <c r="AU136" s="156" t="s">
        <v>86</v>
      </c>
      <c r="AV136" s="12" t="s">
        <v>86</v>
      </c>
      <c r="AW136" s="12" t="s">
        <v>32</v>
      </c>
      <c r="AX136" s="12" t="s">
        <v>76</v>
      </c>
      <c r="AY136" s="156" t="s">
        <v>141</v>
      </c>
    </row>
    <row r="137" spans="2:65" s="13" customFormat="1" ht="10.199999999999999">
      <c r="B137" s="162"/>
      <c r="D137" s="155" t="s">
        <v>160</v>
      </c>
      <c r="E137" s="163" t="s">
        <v>1</v>
      </c>
      <c r="F137" s="164" t="s">
        <v>162</v>
      </c>
      <c r="H137" s="165">
        <v>223.33500000000001</v>
      </c>
      <c r="I137" s="166"/>
      <c r="L137" s="162"/>
      <c r="M137" s="167"/>
      <c r="T137" s="168"/>
      <c r="AT137" s="163" t="s">
        <v>160</v>
      </c>
      <c r="AU137" s="163" t="s">
        <v>86</v>
      </c>
      <c r="AV137" s="13" t="s">
        <v>149</v>
      </c>
      <c r="AW137" s="13" t="s">
        <v>32</v>
      </c>
      <c r="AX137" s="13" t="s">
        <v>84</v>
      </c>
      <c r="AY137" s="163" t="s">
        <v>141</v>
      </c>
    </row>
    <row r="138" spans="2:65" s="1" customFormat="1" ht="37.799999999999997" customHeight="1">
      <c r="B138" s="31"/>
      <c r="C138" s="131" t="s">
        <v>163</v>
      </c>
      <c r="D138" s="131" t="s">
        <v>144</v>
      </c>
      <c r="E138" s="132" t="s">
        <v>164</v>
      </c>
      <c r="F138" s="133" t="s">
        <v>165</v>
      </c>
      <c r="G138" s="134" t="s">
        <v>153</v>
      </c>
      <c r="H138" s="135">
        <v>212.7</v>
      </c>
      <c r="I138" s="136"/>
      <c r="J138" s="137">
        <f>ROUND(I138*H138,2)</f>
        <v>0</v>
      </c>
      <c r="K138" s="133" t="s">
        <v>148</v>
      </c>
      <c r="L138" s="31"/>
      <c r="M138" s="138" t="s">
        <v>1</v>
      </c>
      <c r="N138" s="139" t="s">
        <v>41</v>
      </c>
      <c r="P138" s="140">
        <f>O138*H138</f>
        <v>0</v>
      </c>
      <c r="Q138" s="140">
        <v>8.0000000000000007E-5</v>
      </c>
      <c r="R138" s="140">
        <f>Q138*H138</f>
        <v>1.7016E-2</v>
      </c>
      <c r="S138" s="140">
        <v>0</v>
      </c>
      <c r="T138" s="141">
        <f>S138*H138</f>
        <v>0</v>
      </c>
      <c r="AR138" s="142" t="s">
        <v>149</v>
      </c>
      <c r="AT138" s="142" t="s">
        <v>144</v>
      </c>
      <c r="AU138" s="142" t="s">
        <v>86</v>
      </c>
      <c r="AY138" s="16" t="s">
        <v>141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84</v>
      </c>
      <c r="BK138" s="143">
        <f>ROUND(I138*H138,2)</f>
        <v>0</v>
      </c>
      <c r="BL138" s="16" t="s">
        <v>149</v>
      </c>
      <c r="BM138" s="142" t="s">
        <v>166</v>
      </c>
    </row>
    <row r="139" spans="2:65" s="1" customFormat="1" ht="24.15" customHeight="1">
      <c r="B139" s="31"/>
      <c r="C139" s="131" t="s">
        <v>142</v>
      </c>
      <c r="D139" s="131" t="s">
        <v>144</v>
      </c>
      <c r="E139" s="132" t="s">
        <v>167</v>
      </c>
      <c r="F139" s="133" t="s">
        <v>168</v>
      </c>
      <c r="G139" s="134" t="s">
        <v>147</v>
      </c>
      <c r="H139" s="135">
        <v>80</v>
      </c>
      <c r="I139" s="136"/>
      <c r="J139" s="137">
        <f>ROUND(I139*H139,2)</f>
        <v>0</v>
      </c>
      <c r="K139" s="133" t="s">
        <v>148</v>
      </c>
      <c r="L139" s="31"/>
      <c r="M139" s="138" t="s">
        <v>1</v>
      </c>
      <c r="N139" s="139" t="s">
        <v>41</v>
      </c>
      <c r="P139" s="140">
        <f>O139*H139</f>
        <v>0</v>
      </c>
      <c r="Q139" s="140">
        <v>1E-4</v>
      </c>
      <c r="R139" s="140">
        <f>Q139*H139</f>
        <v>8.0000000000000002E-3</v>
      </c>
      <c r="S139" s="140">
        <v>0</v>
      </c>
      <c r="T139" s="141">
        <f>S139*H139</f>
        <v>0</v>
      </c>
      <c r="AR139" s="142" t="s">
        <v>149</v>
      </c>
      <c r="AT139" s="142" t="s">
        <v>144</v>
      </c>
      <c r="AU139" s="142" t="s">
        <v>86</v>
      </c>
      <c r="AY139" s="16" t="s">
        <v>141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84</v>
      </c>
      <c r="BK139" s="143">
        <f>ROUND(I139*H139,2)</f>
        <v>0</v>
      </c>
      <c r="BL139" s="16" t="s">
        <v>149</v>
      </c>
      <c r="BM139" s="142" t="s">
        <v>8</v>
      </c>
    </row>
    <row r="140" spans="2:65" s="1" customFormat="1" ht="24.15" customHeight="1">
      <c r="B140" s="31"/>
      <c r="C140" s="144" t="s">
        <v>169</v>
      </c>
      <c r="D140" s="144" t="s">
        <v>150</v>
      </c>
      <c r="E140" s="145" t="s">
        <v>170</v>
      </c>
      <c r="F140" s="146" t="s">
        <v>171</v>
      </c>
      <c r="G140" s="147" t="s">
        <v>147</v>
      </c>
      <c r="H140" s="148">
        <v>84</v>
      </c>
      <c r="I140" s="149"/>
      <c r="J140" s="150">
        <f>ROUND(I140*H140,2)</f>
        <v>0</v>
      </c>
      <c r="K140" s="146" t="s">
        <v>148</v>
      </c>
      <c r="L140" s="151"/>
      <c r="M140" s="152" t="s">
        <v>1</v>
      </c>
      <c r="N140" s="153" t="s">
        <v>41</v>
      </c>
      <c r="P140" s="140">
        <f>O140*H140</f>
        <v>0</v>
      </c>
      <c r="Q140" s="140">
        <v>5.1999999999999995E-4</v>
      </c>
      <c r="R140" s="140">
        <f>Q140*H140</f>
        <v>4.3679999999999997E-2</v>
      </c>
      <c r="S140" s="140">
        <v>0</v>
      </c>
      <c r="T140" s="141">
        <f>S140*H140</f>
        <v>0</v>
      </c>
      <c r="AR140" s="142" t="s">
        <v>154</v>
      </c>
      <c r="AT140" s="142" t="s">
        <v>150</v>
      </c>
      <c r="AU140" s="142" t="s">
        <v>86</v>
      </c>
      <c r="AY140" s="16" t="s">
        <v>141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6" t="s">
        <v>84</v>
      </c>
      <c r="BK140" s="143">
        <f>ROUND(I140*H140,2)</f>
        <v>0</v>
      </c>
      <c r="BL140" s="16" t="s">
        <v>149</v>
      </c>
      <c r="BM140" s="142" t="s">
        <v>172</v>
      </c>
    </row>
    <row r="141" spans="2:65" s="12" customFormat="1" ht="10.199999999999999">
      <c r="B141" s="154"/>
      <c r="D141" s="155" t="s">
        <v>160</v>
      </c>
      <c r="E141" s="156" t="s">
        <v>1</v>
      </c>
      <c r="F141" s="157" t="s">
        <v>569</v>
      </c>
      <c r="H141" s="158">
        <v>84</v>
      </c>
      <c r="I141" s="159"/>
      <c r="L141" s="154"/>
      <c r="M141" s="160"/>
      <c r="T141" s="161"/>
      <c r="AT141" s="156" t="s">
        <v>160</v>
      </c>
      <c r="AU141" s="156" t="s">
        <v>86</v>
      </c>
      <c r="AV141" s="12" t="s">
        <v>86</v>
      </c>
      <c r="AW141" s="12" t="s">
        <v>32</v>
      </c>
      <c r="AX141" s="12" t="s">
        <v>76</v>
      </c>
      <c r="AY141" s="156" t="s">
        <v>141</v>
      </c>
    </row>
    <row r="142" spans="2:65" s="13" customFormat="1" ht="10.199999999999999">
      <c r="B142" s="162"/>
      <c r="D142" s="155" t="s">
        <v>160</v>
      </c>
      <c r="E142" s="163" t="s">
        <v>1</v>
      </c>
      <c r="F142" s="164" t="s">
        <v>162</v>
      </c>
      <c r="H142" s="165">
        <v>84</v>
      </c>
      <c r="I142" s="166"/>
      <c r="L142" s="162"/>
      <c r="M142" s="167"/>
      <c r="T142" s="168"/>
      <c r="AT142" s="163" t="s">
        <v>160</v>
      </c>
      <c r="AU142" s="163" t="s">
        <v>86</v>
      </c>
      <c r="AV142" s="13" t="s">
        <v>149</v>
      </c>
      <c r="AW142" s="13" t="s">
        <v>32</v>
      </c>
      <c r="AX142" s="13" t="s">
        <v>84</v>
      </c>
      <c r="AY142" s="163" t="s">
        <v>141</v>
      </c>
    </row>
    <row r="143" spans="2:65" s="1" customFormat="1" ht="16.5" customHeight="1">
      <c r="B143" s="31"/>
      <c r="C143" s="131" t="s">
        <v>154</v>
      </c>
      <c r="D143" s="131" t="s">
        <v>144</v>
      </c>
      <c r="E143" s="132" t="s">
        <v>174</v>
      </c>
      <c r="F143" s="133" t="s">
        <v>175</v>
      </c>
      <c r="G143" s="134" t="s">
        <v>147</v>
      </c>
      <c r="H143" s="135">
        <v>220</v>
      </c>
      <c r="I143" s="136"/>
      <c r="J143" s="137">
        <f>ROUND(I143*H143,2)</f>
        <v>0</v>
      </c>
      <c r="K143" s="133" t="s">
        <v>148</v>
      </c>
      <c r="L143" s="31"/>
      <c r="M143" s="138" t="s">
        <v>1</v>
      </c>
      <c r="N143" s="139" t="s">
        <v>41</v>
      </c>
      <c r="P143" s="140">
        <f>O143*H143</f>
        <v>0</v>
      </c>
      <c r="Q143" s="140">
        <v>0</v>
      </c>
      <c r="R143" s="140">
        <f>Q143*H143</f>
        <v>0</v>
      </c>
      <c r="S143" s="140">
        <v>0</v>
      </c>
      <c r="T143" s="141">
        <f>S143*H143</f>
        <v>0</v>
      </c>
      <c r="AR143" s="142" t="s">
        <v>149</v>
      </c>
      <c r="AT143" s="142" t="s">
        <v>144</v>
      </c>
      <c r="AU143" s="142" t="s">
        <v>86</v>
      </c>
      <c r="AY143" s="16" t="s">
        <v>141</v>
      </c>
      <c r="BE143" s="143">
        <f>IF(N143="základní",J143,0)</f>
        <v>0</v>
      </c>
      <c r="BF143" s="143">
        <f>IF(N143="snížená",J143,0)</f>
        <v>0</v>
      </c>
      <c r="BG143" s="143">
        <f>IF(N143="zákl. přenesená",J143,0)</f>
        <v>0</v>
      </c>
      <c r="BH143" s="143">
        <f>IF(N143="sníž. přenesená",J143,0)</f>
        <v>0</v>
      </c>
      <c r="BI143" s="143">
        <f>IF(N143="nulová",J143,0)</f>
        <v>0</v>
      </c>
      <c r="BJ143" s="16" t="s">
        <v>84</v>
      </c>
      <c r="BK143" s="143">
        <f>ROUND(I143*H143,2)</f>
        <v>0</v>
      </c>
      <c r="BL143" s="16" t="s">
        <v>149</v>
      </c>
      <c r="BM143" s="142" t="s">
        <v>176</v>
      </c>
    </row>
    <row r="144" spans="2:65" s="1" customFormat="1" ht="24.15" customHeight="1">
      <c r="B144" s="31"/>
      <c r="C144" s="144" t="s">
        <v>177</v>
      </c>
      <c r="D144" s="144" t="s">
        <v>150</v>
      </c>
      <c r="E144" s="145" t="s">
        <v>178</v>
      </c>
      <c r="F144" s="146" t="s">
        <v>179</v>
      </c>
      <c r="G144" s="147" t="s">
        <v>147</v>
      </c>
      <c r="H144" s="148">
        <v>121</v>
      </c>
      <c r="I144" s="149"/>
      <c r="J144" s="150">
        <f>ROUND(I144*H144,2)</f>
        <v>0</v>
      </c>
      <c r="K144" s="146" t="s">
        <v>148</v>
      </c>
      <c r="L144" s="151"/>
      <c r="M144" s="152" t="s">
        <v>1</v>
      </c>
      <c r="N144" s="153" t="s">
        <v>41</v>
      </c>
      <c r="P144" s="140">
        <f>O144*H144</f>
        <v>0</v>
      </c>
      <c r="Q144" s="140">
        <v>1.2E-4</v>
      </c>
      <c r="R144" s="140">
        <f>Q144*H144</f>
        <v>1.452E-2</v>
      </c>
      <c r="S144" s="140">
        <v>0</v>
      </c>
      <c r="T144" s="141">
        <f>S144*H144</f>
        <v>0</v>
      </c>
      <c r="AR144" s="142" t="s">
        <v>154</v>
      </c>
      <c r="AT144" s="142" t="s">
        <v>150</v>
      </c>
      <c r="AU144" s="142" t="s">
        <v>86</v>
      </c>
      <c r="AY144" s="16" t="s">
        <v>141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84</v>
      </c>
      <c r="BK144" s="143">
        <f>ROUND(I144*H144,2)</f>
        <v>0</v>
      </c>
      <c r="BL144" s="16" t="s">
        <v>149</v>
      </c>
      <c r="BM144" s="142" t="s">
        <v>180</v>
      </c>
    </row>
    <row r="145" spans="2:65" s="12" customFormat="1" ht="10.199999999999999">
      <c r="B145" s="154"/>
      <c r="D145" s="155" t="s">
        <v>160</v>
      </c>
      <c r="E145" s="156" t="s">
        <v>1</v>
      </c>
      <c r="F145" s="157" t="s">
        <v>570</v>
      </c>
      <c r="H145" s="158">
        <v>121</v>
      </c>
      <c r="I145" s="159"/>
      <c r="L145" s="154"/>
      <c r="M145" s="160"/>
      <c r="T145" s="161"/>
      <c r="AT145" s="156" t="s">
        <v>160</v>
      </c>
      <c r="AU145" s="156" t="s">
        <v>86</v>
      </c>
      <c r="AV145" s="12" t="s">
        <v>86</v>
      </c>
      <c r="AW145" s="12" t="s">
        <v>32</v>
      </c>
      <c r="AX145" s="12" t="s">
        <v>76</v>
      </c>
      <c r="AY145" s="156" t="s">
        <v>141</v>
      </c>
    </row>
    <row r="146" spans="2:65" s="13" customFormat="1" ht="10.199999999999999">
      <c r="B146" s="162"/>
      <c r="D146" s="155" t="s">
        <v>160</v>
      </c>
      <c r="E146" s="163" t="s">
        <v>1</v>
      </c>
      <c r="F146" s="164" t="s">
        <v>162</v>
      </c>
      <c r="H146" s="165">
        <v>121</v>
      </c>
      <c r="I146" s="166"/>
      <c r="L146" s="162"/>
      <c r="M146" s="167"/>
      <c r="T146" s="168"/>
      <c r="AT146" s="163" t="s">
        <v>160</v>
      </c>
      <c r="AU146" s="163" t="s">
        <v>86</v>
      </c>
      <c r="AV146" s="13" t="s">
        <v>149</v>
      </c>
      <c r="AW146" s="13" t="s">
        <v>32</v>
      </c>
      <c r="AX146" s="13" t="s">
        <v>84</v>
      </c>
      <c r="AY146" s="163" t="s">
        <v>141</v>
      </c>
    </row>
    <row r="147" spans="2:65" s="1" customFormat="1" ht="24.15" customHeight="1">
      <c r="B147" s="31"/>
      <c r="C147" s="144" t="s">
        <v>166</v>
      </c>
      <c r="D147" s="144" t="s">
        <v>150</v>
      </c>
      <c r="E147" s="145" t="s">
        <v>182</v>
      </c>
      <c r="F147" s="146" t="s">
        <v>183</v>
      </c>
      <c r="G147" s="147" t="s">
        <v>147</v>
      </c>
      <c r="H147" s="148">
        <v>121</v>
      </c>
      <c r="I147" s="149"/>
      <c r="J147" s="150">
        <f>ROUND(I147*H147,2)</f>
        <v>0</v>
      </c>
      <c r="K147" s="146" t="s">
        <v>148</v>
      </c>
      <c r="L147" s="151"/>
      <c r="M147" s="152" t="s">
        <v>1</v>
      </c>
      <c r="N147" s="153" t="s">
        <v>41</v>
      </c>
      <c r="P147" s="140">
        <f>O147*H147</f>
        <v>0</v>
      </c>
      <c r="Q147" s="140">
        <v>4.0000000000000003E-5</v>
      </c>
      <c r="R147" s="140">
        <f>Q147*H147</f>
        <v>4.8400000000000006E-3</v>
      </c>
      <c r="S147" s="140">
        <v>0</v>
      </c>
      <c r="T147" s="141">
        <f>S147*H147</f>
        <v>0</v>
      </c>
      <c r="AR147" s="142" t="s">
        <v>154</v>
      </c>
      <c r="AT147" s="142" t="s">
        <v>150</v>
      </c>
      <c r="AU147" s="142" t="s">
        <v>86</v>
      </c>
      <c r="AY147" s="16" t="s">
        <v>141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84</v>
      </c>
      <c r="BK147" s="143">
        <f>ROUND(I147*H147,2)</f>
        <v>0</v>
      </c>
      <c r="BL147" s="16" t="s">
        <v>149</v>
      </c>
      <c r="BM147" s="142" t="s">
        <v>184</v>
      </c>
    </row>
    <row r="148" spans="2:65" s="12" customFormat="1" ht="10.199999999999999">
      <c r="B148" s="154"/>
      <c r="D148" s="155" t="s">
        <v>160</v>
      </c>
      <c r="E148" s="156" t="s">
        <v>1</v>
      </c>
      <c r="F148" s="157" t="s">
        <v>570</v>
      </c>
      <c r="H148" s="158">
        <v>121</v>
      </c>
      <c r="I148" s="159"/>
      <c r="L148" s="154"/>
      <c r="M148" s="160"/>
      <c r="T148" s="161"/>
      <c r="AT148" s="156" t="s">
        <v>160</v>
      </c>
      <c r="AU148" s="156" t="s">
        <v>86</v>
      </c>
      <c r="AV148" s="12" t="s">
        <v>86</v>
      </c>
      <c r="AW148" s="12" t="s">
        <v>32</v>
      </c>
      <c r="AX148" s="12" t="s">
        <v>76</v>
      </c>
      <c r="AY148" s="156" t="s">
        <v>141</v>
      </c>
    </row>
    <row r="149" spans="2:65" s="13" customFormat="1" ht="10.199999999999999">
      <c r="B149" s="162"/>
      <c r="D149" s="155" t="s">
        <v>160</v>
      </c>
      <c r="E149" s="163" t="s">
        <v>1</v>
      </c>
      <c r="F149" s="164" t="s">
        <v>162</v>
      </c>
      <c r="H149" s="165">
        <v>121</v>
      </c>
      <c r="I149" s="166"/>
      <c r="L149" s="162"/>
      <c r="M149" s="167"/>
      <c r="T149" s="168"/>
      <c r="AT149" s="163" t="s">
        <v>160</v>
      </c>
      <c r="AU149" s="163" t="s">
        <v>86</v>
      </c>
      <c r="AV149" s="13" t="s">
        <v>149</v>
      </c>
      <c r="AW149" s="13" t="s">
        <v>32</v>
      </c>
      <c r="AX149" s="13" t="s">
        <v>84</v>
      </c>
      <c r="AY149" s="163" t="s">
        <v>141</v>
      </c>
    </row>
    <row r="150" spans="2:65" s="1" customFormat="1" ht="24.15" customHeight="1">
      <c r="B150" s="31"/>
      <c r="C150" s="131" t="s">
        <v>186</v>
      </c>
      <c r="D150" s="131" t="s">
        <v>144</v>
      </c>
      <c r="E150" s="132" t="s">
        <v>187</v>
      </c>
      <c r="F150" s="133" t="s">
        <v>188</v>
      </c>
      <c r="G150" s="134" t="s">
        <v>153</v>
      </c>
      <c r="H150" s="135">
        <v>228.1</v>
      </c>
      <c r="I150" s="136"/>
      <c r="J150" s="137">
        <f t="shared" ref="J150:J156" si="0">ROUND(I150*H150,2)</f>
        <v>0</v>
      </c>
      <c r="K150" s="133" t="s">
        <v>148</v>
      </c>
      <c r="L150" s="31"/>
      <c r="M150" s="138" t="s">
        <v>1</v>
      </c>
      <c r="N150" s="139" t="s">
        <v>41</v>
      </c>
      <c r="P150" s="140">
        <f t="shared" ref="P150:P156" si="1">O150*H150</f>
        <v>0</v>
      </c>
      <c r="Q150" s="140">
        <v>1.3999999999999999E-4</v>
      </c>
      <c r="R150" s="140">
        <f t="shared" ref="R150:R156" si="2">Q150*H150</f>
        <v>3.1933999999999997E-2</v>
      </c>
      <c r="S150" s="140">
        <v>0</v>
      </c>
      <c r="T150" s="141">
        <f t="shared" ref="T150:T156" si="3">S150*H150</f>
        <v>0</v>
      </c>
      <c r="AR150" s="142" t="s">
        <v>149</v>
      </c>
      <c r="AT150" s="142" t="s">
        <v>144</v>
      </c>
      <c r="AU150" s="142" t="s">
        <v>86</v>
      </c>
      <c r="AY150" s="16" t="s">
        <v>141</v>
      </c>
      <c r="BE150" s="143">
        <f t="shared" ref="BE150:BE156" si="4">IF(N150="základní",J150,0)</f>
        <v>0</v>
      </c>
      <c r="BF150" s="143">
        <f t="shared" ref="BF150:BF156" si="5">IF(N150="snížená",J150,0)</f>
        <v>0</v>
      </c>
      <c r="BG150" s="143">
        <f t="shared" ref="BG150:BG156" si="6">IF(N150="zákl. přenesená",J150,0)</f>
        <v>0</v>
      </c>
      <c r="BH150" s="143">
        <f t="shared" ref="BH150:BH156" si="7">IF(N150="sníž. přenesená",J150,0)</f>
        <v>0</v>
      </c>
      <c r="BI150" s="143">
        <f t="shared" ref="BI150:BI156" si="8">IF(N150="nulová",J150,0)</f>
        <v>0</v>
      </c>
      <c r="BJ150" s="16" t="s">
        <v>84</v>
      </c>
      <c r="BK150" s="143">
        <f t="shared" ref="BK150:BK156" si="9">ROUND(I150*H150,2)</f>
        <v>0</v>
      </c>
      <c r="BL150" s="16" t="s">
        <v>149</v>
      </c>
      <c r="BM150" s="142" t="s">
        <v>189</v>
      </c>
    </row>
    <row r="151" spans="2:65" s="1" customFormat="1" ht="24.15" customHeight="1">
      <c r="B151" s="31"/>
      <c r="C151" s="131" t="s">
        <v>8</v>
      </c>
      <c r="D151" s="131" t="s">
        <v>144</v>
      </c>
      <c r="E151" s="132" t="s">
        <v>190</v>
      </c>
      <c r="F151" s="133" t="s">
        <v>191</v>
      </c>
      <c r="G151" s="134" t="s">
        <v>153</v>
      </c>
      <c r="H151" s="135">
        <v>228.1</v>
      </c>
      <c r="I151" s="136"/>
      <c r="J151" s="137">
        <f t="shared" si="0"/>
        <v>0</v>
      </c>
      <c r="K151" s="133" t="s">
        <v>148</v>
      </c>
      <c r="L151" s="31"/>
      <c r="M151" s="138" t="s">
        <v>1</v>
      </c>
      <c r="N151" s="139" t="s">
        <v>41</v>
      </c>
      <c r="P151" s="140">
        <f t="shared" si="1"/>
        <v>0</v>
      </c>
      <c r="Q151" s="140">
        <v>2.7499999999999998E-3</v>
      </c>
      <c r="R151" s="140">
        <f t="shared" si="2"/>
        <v>0.62727499999999992</v>
      </c>
      <c r="S151" s="140">
        <v>0</v>
      </c>
      <c r="T151" s="141">
        <f t="shared" si="3"/>
        <v>0</v>
      </c>
      <c r="AR151" s="142" t="s">
        <v>149</v>
      </c>
      <c r="AT151" s="142" t="s">
        <v>144</v>
      </c>
      <c r="AU151" s="142" t="s">
        <v>86</v>
      </c>
      <c r="AY151" s="16" t="s">
        <v>141</v>
      </c>
      <c r="BE151" s="143">
        <f t="shared" si="4"/>
        <v>0</v>
      </c>
      <c r="BF151" s="143">
        <f t="shared" si="5"/>
        <v>0</v>
      </c>
      <c r="BG151" s="143">
        <f t="shared" si="6"/>
        <v>0</v>
      </c>
      <c r="BH151" s="143">
        <f t="shared" si="7"/>
        <v>0</v>
      </c>
      <c r="BI151" s="143">
        <f t="shared" si="8"/>
        <v>0</v>
      </c>
      <c r="BJ151" s="16" t="s">
        <v>84</v>
      </c>
      <c r="BK151" s="143">
        <f t="shared" si="9"/>
        <v>0</v>
      </c>
      <c r="BL151" s="16" t="s">
        <v>149</v>
      </c>
      <c r="BM151" s="142" t="s">
        <v>192</v>
      </c>
    </row>
    <row r="152" spans="2:65" s="1" customFormat="1" ht="21.75" customHeight="1">
      <c r="B152" s="31"/>
      <c r="C152" s="131" t="s">
        <v>193</v>
      </c>
      <c r="D152" s="131" t="s">
        <v>144</v>
      </c>
      <c r="E152" s="132" t="s">
        <v>194</v>
      </c>
      <c r="F152" s="133" t="s">
        <v>195</v>
      </c>
      <c r="G152" s="134" t="s">
        <v>153</v>
      </c>
      <c r="H152" s="135">
        <v>33.520000000000003</v>
      </c>
      <c r="I152" s="136"/>
      <c r="J152" s="137">
        <f t="shared" si="0"/>
        <v>0</v>
      </c>
      <c r="K152" s="133" t="s">
        <v>148</v>
      </c>
      <c r="L152" s="31"/>
      <c r="M152" s="138" t="s">
        <v>1</v>
      </c>
      <c r="N152" s="139" t="s">
        <v>41</v>
      </c>
      <c r="P152" s="140">
        <f t="shared" si="1"/>
        <v>0</v>
      </c>
      <c r="Q152" s="140">
        <v>2.0000000000000002E-5</v>
      </c>
      <c r="R152" s="140">
        <f t="shared" si="2"/>
        <v>6.7040000000000014E-4</v>
      </c>
      <c r="S152" s="140">
        <v>2.0000000000000002E-5</v>
      </c>
      <c r="T152" s="141">
        <f t="shared" si="3"/>
        <v>6.7040000000000014E-4</v>
      </c>
      <c r="AR152" s="142" t="s">
        <v>149</v>
      </c>
      <c r="AT152" s="142" t="s">
        <v>144</v>
      </c>
      <c r="AU152" s="142" t="s">
        <v>86</v>
      </c>
      <c r="AY152" s="16" t="s">
        <v>141</v>
      </c>
      <c r="BE152" s="143">
        <f t="shared" si="4"/>
        <v>0</v>
      </c>
      <c r="BF152" s="143">
        <f t="shared" si="5"/>
        <v>0</v>
      </c>
      <c r="BG152" s="143">
        <f t="shared" si="6"/>
        <v>0</v>
      </c>
      <c r="BH152" s="143">
        <f t="shared" si="7"/>
        <v>0</v>
      </c>
      <c r="BI152" s="143">
        <f t="shared" si="8"/>
        <v>0</v>
      </c>
      <c r="BJ152" s="16" t="s">
        <v>84</v>
      </c>
      <c r="BK152" s="143">
        <f t="shared" si="9"/>
        <v>0</v>
      </c>
      <c r="BL152" s="16" t="s">
        <v>149</v>
      </c>
      <c r="BM152" s="142" t="s">
        <v>196</v>
      </c>
    </row>
    <row r="153" spans="2:65" s="1" customFormat="1" ht="21.75" customHeight="1">
      <c r="B153" s="31"/>
      <c r="C153" s="131" t="s">
        <v>172</v>
      </c>
      <c r="D153" s="131" t="s">
        <v>144</v>
      </c>
      <c r="E153" s="132" t="s">
        <v>571</v>
      </c>
      <c r="F153" s="133" t="s">
        <v>572</v>
      </c>
      <c r="G153" s="134" t="s">
        <v>394</v>
      </c>
      <c r="H153" s="135">
        <v>1</v>
      </c>
      <c r="I153" s="136"/>
      <c r="J153" s="137">
        <f t="shared" si="0"/>
        <v>0</v>
      </c>
      <c r="K153" s="133" t="s">
        <v>148</v>
      </c>
      <c r="L153" s="31"/>
      <c r="M153" s="138" t="s">
        <v>1</v>
      </c>
      <c r="N153" s="139" t="s">
        <v>41</v>
      </c>
      <c r="P153" s="140">
        <f t="shared" si="1"/>
        <v>0</v>
      </c>
      <c r="Q153" s="140">
        <v>5.6439999999999997E-2</v>
      </c>
      <c r="R153" s="140">
        <f t="shared" si="2"/>
        <v>5.6439999999999997E-2</v>
      </c>
      <c r="S153" s="140">
        <v>0</v>
      </c>
      <c r="T153" s="141">
        <f t="shared" si="3"/>
        <v>0</v>
      </c>
      <c r="AR153" s="142" t="s">
        <v>149</v>
      </c>
      <c r="AT153" s="142" t="s">
        <v>144</v>
      </c>
      <c r="AU153" s="142" t="s">
        <v>86</v>
      </c>
      <c r="AY153" s="16" t="s">
        <v>141</v>
      </c>
      <c r="BE153" s="143">
        <f t="shared" si="4"/>
        <v>0</v>
      </c>
      <c r="BF153" s="143">
        <f t="shared" si="5"/>
        <v>0</v>
      </c>
      <c r="BG153" s="143">
        <f t="shared" si="6"/>
        <v>0</v>
      </c>
      <c r="BH153" s="143">
        <f t="shared" si="7"/>
        <v>0</v>
      </c>
      <c r="BI153" s="143">
        <f t="shared" si="8"/>
        <v>0</v>
      </c>
      <c r="BJ153" s="16" t="s">
        <v>84</v>
      </c>
      <c r="BK153" s="143">
        <f t="shared" si="9"/>
        <v>0</v>
      </c>
      <c r="BL153" s="16" t="s">
        <v>149</v>
      </c>
      <c r="BM153" s="142" t="s">
        <v>222</v>
      </c>
    </row>
    <row r="154" spans="2:65" s="1" customFormat="1" ht="37.799999999999997" customHeight="1">
      <c r="B154" s="31"/>
      <c r="C154" s="144" t="s">
        <v>201</v>
      </c>
      <c r="D154" s="144" t="s">
        <v>150</v>
      </c>
      <c r="E154" s="145" t="s">
        <v>573</v>
      </c>
      <c r="F154" s="146" t="s">
        <v>574</v>
      </c>
      <c r="G154" s="147" t="s">
        <v>394</v>
      </c>
      <c r="H154" s="148">
        <v>1</v>
      </c>
      <c r="I154" s="149"/>
      <c r="J154" s="150">
        <f t="shared" si="0"/>
        <v>0</v>
      </c>
      <c r="K154" s="146" t="s">
        <v>148</v>
      </c>
      <c r="L154" s="151"/>
      <c r="M154" s="152" t="s">
        <v>1</v>
      </c>
      <c r="N154" s="153" t="s">
        <v>41</v>
      </c>
      <c r="P154" s="140">
        <f t="shared" si="1"/>
        <v>0</v>
      </c>
      <c r="Q154" s="140">
        <v>1.521E-2</v>
      </c>
      <c r="R154" s="140">
        <f t="shared" si="2"/>
        <v>1.521E-2</v>
      </c>
      <c r="S154" s="140">
        <v>0</v>
      </c>
      <c r="T154" s="141">
        <f t="shared" si="3"/>
        <v>0</v>
      </c>
      <c r="AR154" s="142" t="s">
        <v>154</v>
      </c>
      <c r="AT154" s="142" t="s">
        <v>150</v>
      </c>
      <c r="AU154" s="142" t="s">
        <v>86</v>
      </c>
      <c r="AY154" s="16" t="s">
        <v>141</v>
      </c>
      <c r="BE154" s="143">
        <f t="shared" si="4"/>
        <v>0</v>
      </c>
      <c r="BF154" s="143">
        <f t="shared" si="5"/>
        <v>0</v>
      </c>
      <c r="BG154" s="143">
        <f t="shared" si="6"/>
        <v>0</v>
      </c>
      <c r="BH154" s="143">
        <f t="shared" si="7"/>
        <v>0</v>
      </c>
      <c r="BI154" s="143">
        <f t="shared" si="8"/>
        <v>0</v>
      </c>
      <c r="BJ154" s="16" t="s">
        <v>84</v>
      </c>
      <c r="BK154" s="143">
        <f t="shared" si="9"/>
        <v>0</v>
      </c>
      <c r="BL154" s="16" t="s">
        <v>149</v>
      </c>
      <c r="BM154" s="142" t="s">
        <v>225</v>
      </c>
    </row>
    <row r="155" spans="2:65" s="1" customFormat="1" ht="21.75" customHeight="1">
      <c r="B155" s="31"/>
      <c r="C155" s="131" t="s">
        <v>176</v>
      </c>
      <c r="D155" s="131" t="s">
        <v>144</v>
      </c>
      <c r="E155" s="132" t="s">
        <v>575</v>
      </c>
      <c r="F155" s="133" t="s">
        <v>576</v>
      </c>
      <c r="G155" s="134" t="s">
        <v>394</v>
      </c>
      <c r="H155" s="135">
        <v>1</v>
      </c>
      <c r="I155" s="136"/>
      <c r="J155" s="137">
        <f t="shared" si="0"/>
        <v>0</v>
      </c>
      <c r="K155" s="133" t="s">
        <v>148</v>
      </c>
      <c r="L155" s="31"/>
      <c r="M155" s="138" t="s">
        <v>1</v>
      </c>
      <c r="N155" s="139" t="s">
        <v>41</v>
      </c>
      <c r="P155" s="140">
        <f t="shared" si="1"/>
        <v>0</v>
      </c>
      <c r="Q155" s="140">
        <v>9.0660000000000004E-2</v>
      </c>
      <c r="R155" s="140">
        <f t="shared" si="2"/>
        <v>9.0660000000000004E-2</v>
      </c>
      <c r="S155" s="140">
        <v>0</v>
      </c>
      <c r="T155" s="141">
        <f t="shared" si="3"/>
        <v>0</v>
      </c>
      <c r="AR155" s="142" t="s">
        <v>149</v>
      </c>
      <c r="AT155" s="142" t="s">
        <v>144</v>
      </c>
      <c r="AU155" s="142" t="s">
        <v>86</v>
      </c>
      <c r="AY155" s="16" t="s">
        <v>141</v>
      </c>
      <c r="BE155" s="143">
        <f t="shared" si="4"/>
        <v>0</v>
      </c>
      <c r="BF155" s="143">
        <f t="shared" si="5"/>
        <v>0</v>
      </c>
      <c r="BG155" s="143">
        <f t="shared" si="6"/>
        <v>0</v>
      </c>
      <c r="BH155" s="143">
        <f t="shared" si="7"/>
        <v>0</v>
      </c>
      <c r="BI155" s="143">
        <f t="shared" si="8"/>
        <v>0</v>
      </c>
      <c r="BJ155" s="16" t="s">
        <v>84</v>
      </c>
      <c r="BK155" s="143">
        <f t="shared" si="9"/>
        <v>0</v>
      </c>
      <c r="BL155" s="16" t="s">
        <v>149</v>
      </c>
      <c r="BM155" s="142" t="s">
        <v>238</v>
      </c>
    </row>
    <row r="156" spans="2:65" s="1" customFormat="1" ht="33" customHeight="1">
      <c r="B156" s="31"/>
      <c r="C156" s="144" t="s">
        <v>209</v>
      </c>
      <c r="D156" s="144" t="s">
        <v>150</v>
      </c>
      <c r="E156" s="145" t="s">
        <v>577</v>
      </c>
      <c r="F156" s="146" t="s">
        <v>578</v>
      </c>
      <c r="G156" s="147" t="s">
        <v>394</v>
      </c>
      <c r="H156" s="148">
        <v>1</v>
      </c>
      <c r="I156" s="149"/>
      <c r="J156" s="150">
        <f t="shared" si="0"/>
        <v>0</v>
      </c>
      <c r="K156" s="146" t="s">
        <v>1</v>
      </c>
      <c r="L156" s="151"/>
      <c r="M156" s="152" t="s">
        <v>1</v>
      </c>
      <c r="N156" s="153" t="s">
        <v>41</v>
      </c>
      <c r="P156" s="140">
        <f t="shared" si="1"/>
        <v>0</v>
      </c>
      <c r="Q156" s="140">
        <v>0</v>
      </c>
      <c r="R156" s="140">
        <f t="shared" si="2"/>
        <v>0</v>
      </c>
      <c r="S156" s="140">
        <v>0</v>
      </c>
      <c r="T156" s="141">
        <f t="shared" si="3"/>
        <v>0</v>
      </c>
      <c r="AR156" s="142" t="s">
        <v>154</v>
      </c>
      <c r="AT156" s="142" t="s">
        <v>150</v>
      </c>
      <c r="AU156" s="142" t="s">
        <v>86</v>
      </c>
      <c r="AY156" s="16" t="s">
        <v>141</v>
      </c>
      <c r="BE156" s="143">
        <f t="shared" si="4"/>
        <v>0</v>
      </c>
      <c r="BF156" s="143">
        <f t="shared" si="5"/>
        <v>0</v>
      </c>
      <c r="BG156" s="143">
        <f t="shared" si="6"/>
        <v>0</v>
      </c>
      <c r="BH156" s="143">
        <f t="shared" si="7"/>
        <v>0</v>
      </c>
      <c r="BI156" s="143">
        <f t="shared" si="8"/>
        <v>0</v>
      </c>
      <c r="BJ156" s="16" t="s">
        <v>84</v>
      </c>
      <c r="BK156" s="143">
        <f t="shared" si="9"/>
        <v>0</v>
      </c>
      <c r="BL156" s="16" t="s">
        <v>149</v>
      </c>
      <c r="BM156" s="142" t="s">
        <v>242</v>
      </c>
    </row>
    <row r="157" spans="2:65" s="11" customFormat="1" ht="22.8" customHeight="1">
      <c r="B157" s="119"/>
      <c r="D157" s="120" t="s">
        <v>75</v>
      </c>
      <c r="E157" s="129" t="s">
        <v>177</v>
      </c>
      <c r="F157" s="129" t="s">
        <v>197</v>
      </c>
      <c r="I157" s="122"/>
      <c r="J157" s="130">
        <f>BK157</f>
        <v>0</v>
      </c>
      <c r="L157" s="119"/>
      <c r="M157" s="124"/>
      <c r="P157" s="125">
        <f>SUM(P158:P180)</f>
        <v>0</v>
      </c>
      <c r="R157" s="125">
        <f>SUM(R158:R180)</f>
        <v>0</v>
      </c>
      <c r="T157" s="126">
        <f>SUM(T158:T180)</f>
        <v>3.4791259999999999</v>
      </c>
      <c r="AR157" s="120" t="s">
        <v>84</v>
      </c>
      <c r="AT157" s="127" t="s">
        <v>75</v>
      </c>
      <c r="AU157" s="127" t="s">
        <v>84</v>
      </c>
      <c r="AY157" s="120" t="s">
        <v>141</v>
      </c>
      <c r="BK157" s="128">
        <f>SUM(BK158:BK180)</f>
        <v>0</v>
      </c>
    </row>
    <row r="158" spans="2:65" s="1" customFormat="1" ht="37.799999999999997" customHeight="1">
      <c r="B158" s="31"/>
      <c r="C158" s="131" t="s">
        <v>180</v>
      </c>
      <c r="D158" s="131" t="s">
        <v>144</v>
      </c>
      <c r="E158" s="132" t="s">
        <v>198</v>
      </c>
      <c r="F158" s="133" t="s">
        <v>199</v>
      </c>
      <c r="G158" s="134" t="s">
        <v>153</v>
      </c>
      <c r="H158" s="135">
        <v>300</v>
      </c>
      <c r="I158" s="136"/>
      <c r="J158" s="137">
        <f>ROUND(I158*H158,2)</f>
        <v>0</v>
      </c>
      <c r="K158" s="133" t="s">
        <v>148</v>
      </c>
      <c r="L158" s="31"/>
      <c r="M158" s="138" t="s">
        <v>1</v>
      </c>
      <c r="N158" s="139" t="s">
        <v>41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149</v>
      </c>
      <c r="AT158" s="142" t="s">
        <v>144</v>
      </c>
      <c r="AU158" s="142" t="s">
        <v>86</v>
      </c>
      <c r="AY158" s="16" t="s">
        <v>141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84</v>
      </c>
      <c r="BK158" s="143">
        <f>ROUND(I158*H158,2)</f>
        <v>0</v>
      </c>
      <c r="BL158" s="16" t="s">
        <v>149</v>
      </c>
      <c r="BM158" s="142" t="s">
        <v>579</v>
      </c>
    </row>
    <row r="159" spans="2:65" s="1" customFormat="1" ht="37.799999999999997" customHeight="1">
      <c r="B159" s="31"/>
      <c r="C159" s="131" t="s">
        <v>216</v>
      </c>
      <c r="D159" s="131" t="s">
        <v>144</v>
      </c>
      <c r="E159" s="132" t="s">
        <v>202</v>
      </c>
      <c r="F159" s="133" t="s">
        <v>203</v>
      </c>
      <c r="G159" s="134" t="s">
        <v>153</v>
      </c>
      <c r="H159" s="135">
        <v>27000</v>
      </c>
      <c r="I159" s="136"/>
      <c r="J159" s="137">
        <f>ROUND(I159*H159,2)</f>
        <v>0</v>
      </c>
      <c r="K159" s="133" t="s">
        <v>148</v>
      </c>
      <c r="L159" s="31"/>
      <c r="M159" s="138" t="s">
        <v>1</v>
      </c>
      <c r="N159" s="139" t="s">
        <v>41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149</v>
      </c>
      <c r="AT159" s="142" t="s">
        <v>144</v>
      </c>
      <c r="AU159" s="142" t="s">
        <v>86</v>
      </c>
      <c r="AY159" s="16" t="s">
        <v>141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84</v>
      </c>
      <c r="BK159" s="143">
        <f>ROUND(I159*H159,2)</f>
        <v>0</v>
      </c>
      <c r="BL159" s="16" t="s">
        <v>149</v>
      </c>
      <c r="BM159" s="142" t="s">
        <v>580</v>
      </c>
    </row>
    <row r="160" spans="2:65" s="12" customFormat="1" ht="10.199999999999999">
      <c r="B160" s="154"/>
      <c r="D160" s="155" t="s">
        <v>160</v>
      </c>
      <c r="F160" s="157" t="s">
        <v>581</v>
      </c>
      <c r="H160" s="158">
        <v>27000</v>
      </c>
      <c r="I160" s="159"/>
      <c r="L160" s="154"/>
      <c r="M160" s="160"/>
      <c r="T160" s="161"/>
      <c r="AT160" s="156" t="s">
        <v>160</v>
      </c>
      <c r="AU160" s="156" t="s">
        <v>86</v>
      </c>
      <c r="AV160" s="12" t="s">
        <v>86</v>
      </c>
      <c r="AW160" s="12" t="s">
        <v>4</v>
      </c>
      <c r="AX160" s="12" t="s">
        <v>84</v>
      </c>
      <c r="AY160" s="156" t="s">
        <v>141</v>
      </c>
    </row>
    <row r="161" spans="2:65" s="1" customFormat="1" ht="37.799999999999997" customHeight="1">
      <c r="B161" s="31"/>
      <c r="C161" s="131" t="s">
        <v>184</v>
      </c>
      <c r="D161" s="131" t="s">
        <v>144</v>
      </c>
      <c r="E161" s="132" t="s">
        <v>206</v>
      </c>
      <c r="F161" s="133" t="s">
        <v>207</v>
      </c>
      <c r="G161" s="134" t="s">
        <v>153</v>
      </c>
      <c r="H161" s="135">
        <v>300</v>
      </c>
      <c r="I161" s="136"/>
      <c r="J161" s="137">
        <f>ROUND(I161*H161,2)</f>
        <v>0</v>
      </c>
      <c r="K161" s="133" t="s">
        <v>148</v>
      </c>
      <c r="L161" s="31"/>
      <c r="M161" s="138" t="s">
        <v>1</v>
      </c>
      <c r="N161" s="139" t="s">
        <v>41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149</v>
      </c>
      <c r="AT161" s="142" t="s">
        <v>144</v>
      </c>
      <c r="AU161" s="142" t="s">
        <v>86</v>
      </c>
      <c r="AY161" s="16" t="s">
        <v>141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84</v>
      </c>
      <c r="BK161" s="143">
        <f>ROUND(I161*H161,2)</f>
        <v>0</v>
      </c>
      <c r="BL161" s="16" t="s">
        <v>149</v>
      </c>
      <c r="BM161" s="142" t="s">
        <v>582</v>
      </c>
    </row>
    <row r="162" spans="2:65" s="1" customFormat="1" ht="16.5" customHeight="1">
      <c r="B162" s="31"/>
      <c r="C162" s="131" t="s">
        <v>7</v>
      </c>
      <c r="D162" s="131" t="s">
        <v>144</v>
      </c>
      <c r="E162" s="132" t="s">
        <v>210</v>
      </c>
      <c r="F162" s="133" t="s">
        <v>211</v>
      </c>
      <c r="G162" s="134" t="s">
        <v>153</v>
      </c>
      <c r="H162" s="135">
        <v>300</v>
      </c>
      <c r="I162" s="136"/>
      <c r="J162" s="137">
        <f>ROUND(I162*H162,2)</f>
        <v>0</v>
      </c>
      <c r="K162" s="133" t="s">
        <v>148</v>
      </c>
      <c r="L162" s="31"/>
      <c r="M162" s="138" t="s">
        <v>1</v>
      </c>
      <c r="N162" s="139" t="s">
        <v>41</v>
      </c>
      <c r="P162" s="140">
        <f>O162*H162</f>
        <v>0</v>
      </c>
      <c r="Q162" s="140">
        <v>0</v>
      </c>
      <c r="R162" s="140">
        <f>Q162*H162</f>
        <v>0</v>
      </c>
      <c r="S162" s="140">
        <v>0</v>
      </c>
      <c r="T162" s="141">
        <f>S162*H162</f>
        <v>0</v>
      </c>
      <c r="AR162" s="142" t="s">
        <v>149</v>
      </c>
      <c r="AT162" s="142" t="s">
        <v>144</v>
      </c>
      <c r="AU162" s="142" t="s">
        <v>86</v>
      </c>
      <c r="AY162" s="16" t="s">
        <v>141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6" t="s">
        <v>84</v>
      </c>
      <c r="BK162" s="143">
        <f>ROUND(I162*H162,2)</f>
        <v>0</v>
      </c>
      <c r="BL162" s="16" t="s">
        <v>149</v>
      </c>
      <c r="BM162" s="142" t="s">
        <v>583</v>
      </c>
    </row>
    <row r="163" spans="2:65" s="1" customFormat="1" ht="16.5" customHeight="1">
      <c r="B163" s="31"/>
      <c r="C163" s="131" t="s">
        <v>189</v>
      </c>
      <c r="D163" s="131" t="s">
        <v>144</v>
      </c>
      <c r="E163" s="132" t="s">
        <v>213</v>
      </c>
      <c r="F163" s="133" t="s">
        <v>214</v>
      </c>
      <c r="G163" s="134" t="s">
        <v>153</v>
      </c>
      <c r="H163" s="135">
        <v>27000</v>
      </c>
      <c r="I163" s="136"/>
      <c r="J163" s="137">
        <f>ROUND(I163*H163,2)</f>
        <v>0</v>
      </c>
      <c r="K163" s="133" t="s">
        <v>148</v>
      </c>
      <c r="L163" s="31"/>
      <c r="M163" s="138" t="s">
        <v>1</v>
      </c>
      <c r="N163" s="139" t="s">
        <v>41</v>
      </c>
      <c r="P163" s="140">
        <f>O163*H163</f>
        <v>0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2" t="s">
        <v>149</v>
      </c>
      <c r="AT163" s="142" t="s">
        <v>144</v>
      </c>
      <c r="AU163" s="142" t="s">
        <v>86</v>
      </c>
      <c r="AY163" s="16" t="s">
        <v>141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84</v>
      </c>
      <c r="BK163" s="143">
        <f>ROUND(I163*H163,2)</f>
        <v>0</v>
      </c>
      <c r="BL163" s="16" t="s">
        <v>149</v>
      </c>
      <c r="BM163" s="142" t="s">
        <v>584</v>
      </c>
    </row>
    <row r="164" spans="2:65" s="12" customFormat="1" ht="10.199999999999999">
      <c r="B164" s="154"/>
      <c r="D164" s="155" t="s">
        <v>160</v>
      </c>
      <c r="F164" s="157" t="s">
        <v>581</v>
      </c>
      <c r="H164" s="158">
        <v>27000</v>
      </c>
      <c r="I164" s="159"/>
      <c r="L164" s="154"/>
      <c r="M164" s="160"/>
      <c r="T164" s="161"/>
      <c r="AT164" s="156" t="s">
        <v>160</v>
      </c>
      <c r="AU164" s="156" t="s">
        <v>86</v>
      </c>
      <c r="AV164" s="12" t="s">
        <v>86</v>
      </c>
      <c r="AW164" s="12" t="s">
        <v>4</v>
      </c>
      <c r="AX164" s="12" t="s">
        <v>84</v>
      </c>
      <c r="AY164" s="156" t="s">
        <v>141</v>
      </c>
    </row>
    <row r="165" spans="2:65" s="1" customFormat="1" ht="21.75" customHeight="1">
      <c r="B165" s="31"/>
      <c r="C165" s="131" t="s">
        <v>229</v>
      </c>
      <c r="D165" s="131" t="s">
        <v>144</v>
      </c>
      <c r="E165" s="132" t="s">
        <v>217</v>
      </c>
      <c r="F165" s="133" t="s">
        <v>218</v>
      </c>
      <c r="G165" s="134" t="s">
        <v>153</v>
      </c>
      <c r="H165" s="135">
        <v>300</v>
      </c>
      <c r="I165" s="136"/>
      <c r="J165" s="137">
        <f>ROUND(I165*H165,2)</f>
        <v>0</v>
      </c>
      <c r="K165" s="133" t="s">
        <v>148</v>
      </c>
      <c r="L165" s="31"/>
      <c r="M165" s="138" t="s">
        <v>1</v>
      </c>
      <c r="N165" s="139" t="s">
        <v>41</v>
      </c>
      <c r="P165" s="140">
        <f>O165*H165</f>
        <v>0</v>
      </c>
      <c r="Q165" s="140">
        <v>0</v>
      </c>
      <c r="R165" s="140">
        <f>Q165*H165</f>
        <v>0</v>
      </c>
      <c r="S165" s="140">
        <v>0</v>
      </c>
      <c r="T165" s="141">
        <f>S165*H165</f>
        <v>0</v>
      </c>
      <c r="AR165" s="142" t="s">
        <v>149</v>
      </c>
      <c r="AT165" s="142" t="s">
        <v>144</v>
      </c>
      <c r="AU165" s="142" t="s">
        <v>86</v>
      </c>
      <c r="AY165" s="16" t="s">
        <v>141</v>
      </c>
      <c r="BE165" s="143">
        <f>IF(N165="základní",J165,0)</f>
        <v>0</v>
      </c>
      <c r="BF165" s="143">
        <f>IF(N165="snížená",J165,0)</f>
        <v>0</v>
      </c>
      <c r="BG165" s="143">
        <f>IF(N165="zákl. přenesená",J165,0)</f>
        <v>0</v>
      </c>
      <c r="BH165" s="143">
        <f>IF(N165="sníž. přenesená",J165,0)</f>
        <v>0</v>
      </c>
      <c r="BI165" s="143">
        <f>IF(N165="nulová",J165,0)</f>
        <v>0</v>
      </c>
      <c r="BJ165" s="16" t="s">
        <v>84</v>
      </c>
      <c r="BK165" s="143">
        <f>ROUND(I165*H165,2)</f>
        <v>0</v>
      </c>
      <c r="BL165" s="16" t="s">
        <v>149</v>
      </c>
      <c r="BM165" s="142" t="s">
        <v>585</v>
      </c>
    </row>
    <row r="166" spans="2:65" s="1" customFormat="1" ht="24.15" customHeight="1">
      <c r="B166" s="31"/>
      <c r="C166" s="131" t="s">
        <v>192</v>
      </c>
      <c r="D166" s="131" t="s">
        <v>144</v>
      </c>
      <c r="E166" s="132" t="s">
        <v>226</v>
      </c>
      <c r="F166" s="133" t="s">
        <v>227</v>
      </c>
      <c r="G166" s="134" t="s">
        <v>153</v>
      </c>
      <c r="H166" s="135">
        <v>300</v>
      </c>
      <c r="I166" s="136"/>
      <c r="J166" s="137">
        <f>ROUND(I166*H166,2)</f>
        <v>0</v>
      </c>
      <c r="K166" s="133" t="s">
        <v>148</v>
      </c>
      <c r="L166" s="31"/>
      <c r="M166" s="138" t="s">
        <v>1</v>
      </c>
      <c r="N166" s="139" t="s">
        <v>41</v>
      </c>
      <c r="P166" s="140">
        <f>O166*H166</f>
        <v>0</v>
      </c>
      <c r="Q166" s="140">
        <v>0</v>
      </c>
      <c r="R166" s="140">
        <f>Q166*H166</f>
        <v>0</v>
      </c>
      <c r="S166" s="140">
        <v>0</v>
      </c>
      <c r="T166" s="141">
        <f>S166*H166</f>
        <v>0</v>
      </c>
      <c r="AR166" s="142" t="s">
        <v>149</v>
      </c>
      <c r="AT166" s="142" t="s">
        <v>144</v>
      </c>
      <c r="AU166" s="142" t="s">
        <v>86</v>
      </c>
      <c r="AY166" s="16" t="s">
        <v>141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6" t="s">
        <v>84</v>
      </c>
      <c r="BK166" s="143">
        <f>ROUND(I166*H166,2)</f>
        <v>0</v>
      </c>
      <c r="BL166" s="16" t="s">
        <v>149</v>
      </c>
      <c r="BM166" s="142" t="s">
        <v>586</v>
      </c>
    </row>
    <row r="167" spans="2:65" s="1" customFormat="1" ht="24.15" customHeight="1">
      <c r="B167" s="31"/>
      <c r="C167" s="131" t="s">
        <v>239</v>
      </c>
      <c r="D167" s="131" t="s">
        <v>144</v>
      </c>
      <c r="E167" s="132" t="s">
        <v>230</v>
      </c>
      <c r="F167" s="133" t="s">
        <v>231</v>
      </c>
      <c r="G167" s="134" t="s">
        <v>153</v>
      </c>
      <c r="H167" s="135">
        <v>300</v>
      </c>
      <c r="I167" s="136"/>
      <c r="J167" s="137">
        <f>ROUND(I167*H167,2)</f>
        <v>0</v>
      </c>
      <c r="K167" s="133" t="s">
        <v>148</v>
      </c>
      <c r="L167" s="31"/>
      <c r="M167" s="138" t="s">
        <v>1</v>
      </c>
      <c r="N167" s="139" t="s">
        <v>41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149</v>
      </c>
      <c r="AT167" s="142" t="s">
        <v>144</v>
      </c>
      <c r="AU167" s="142" t="s">
        <v>86</v>
      </c>
      <c r="AY167" s="16" t="s">
        <v>141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84</v>
      </c>
      <c r="BK167" s="143">
        <f>ROUND(I167*H167,2)</f>
        <v>0</v>
      </c>
      <c r="BL167" s="16" t="s">
        <v>149</v>
      </c>
      <c r="BM167" s="142" t="s">
        <v>587</v>
      </c>
    </row>
    <row r="168" spans="2:65" s="1" customFormat="1" ht="24.15" customHeight="1">
      <c r="B168" s="31"/>
      <c r="C168" s="131" t="s">
        <v>196</v>
      </c>
      <c r="D168" s="131" t="s">
        <v>144</v>
      </c>
      <c r="E168" s="132" t="s">
        <v>588</v>
      </c>
      <c r="F168" s="133" t="s">
        <v>589</v>
      </c>
      <c r="G168" s="134" t="s">
        <v>153</v>
      </c>
      <c r="H168" s="135">
        <v>51.533000000000001</v>
      </c>
      <c r="I168" s="136"/>
      <c r="J168" s="137">
        <f>ROUND(I168*H168,2)</f>
        <v>0</v>
      </c>
      <c r="K168" s="133" t="s">
        <v>148</v>
      </c>
      <c r="L168" s="31"/>
      <c r="M168" s="138" t="s">
        <v>1</v>
      </c>
      <c r="N168" s="139" t="s">
        <v>41</v>
      </c>
      <c r="P168" s="140">
        <f>O168*H168</f>
        <v>0</v>
      </c>
      <c r="Q168" s="140">
        <v>0</v>
      </c>
      <c r="R168" s="140">
        <f>Q168*H168</f>
        <v>0</v>
      </c>
      <c r="S168" s="140">
        <v>6.2E-2</v>
      </c>
      <c r="T168" s="141">
        <f>S168*H168</f>
        <v>3.1950460000000001</v>
      </c>
      <c r="AR168" s="142" t="s">
        <v>149</v>
      </c>
      <c r="AT168" s="142" t="s">
        <v>144</v>
      </c>
      <c r="AU168" s="142" t="s">
        <v>86</v>
      </c>
      <c r="AY168" s="16" t="s">
        <v>141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84</v>
      </c>
      <c r="BK168" s="143">
        <f>ROUND(I168*H168,2)</f>
        <v>0</v>
      </c>
      <c r="BL168" s="16" t="s">
        <v>149</v>
      </c>
      <c r="BM168" s="142" t="s">
        <v>245</v>
      </c>
    </row>
    <row r="169" spans="2:65" s="14" customFormat="1" ht="10.199999999999999">
      <c r="B169" s="175"/>
      <c r="D169" s="155" t="s">
        <v>160</v>
      </c>
      <c r="E169" s="176" t="s">
        <v>1</v>
      </c>
      <c r="F169" s="177" t="s">
        <v>590</v>
      </c>
      <c r="H169" s="176" t="s">
        <v>1</v>
      </c>
      <c r="I169" s="178"/>
      <c r="L169" s="175"/>
      <c r="M169" s="179"/>
      <c r="T169" s="180"/>
      <c r="AT169" s="176" t="s">
        <v>160</v>
      </c>
      <c r="AU169" s="176" t="s">
        <v>86</v>
      </c>
      <c r="AV169" s="14" t="s">
        <v>84</v>
      </c>
      <c r="AW169" s="14" t="s">
        <v>32</v>
      </c>
      <c r="AX169" s="14" t="s">
        <v>76</v>
      </c>
      <c r="AY169" s="176" t="s">
        <v>141</v>
      </c>
    </row>
    <row r="170" spans="2:65" s="12" customFormat="1" ht="10.199999999999999">
      <c r="B170" s="154"/>
      <c r="D170" s="155" t="s">
        <v>160</v>
      </c>
      <c r="E170" s="156" t="s">
        <v>1</v>
      </c>
      <c r="F170" s="157" t="s">
        <v>591</v>
      </c>
      <c r="H170" s="158">
        <v>21.06</v>
      </c>
      <c r="I170" s="159"/>
      <c r="L170" s="154"/>
      <c r="M170" s="160"/>
      <c r="T170" s="161"/>
      <c r="AT170" s="156" t="s">
        <v>160</v>
      </c>
      <c r="AU170" s="156" t="s">
        <v>86</v>
      </c>
      <c r="AV170" s="12" t="s">
        <v>86</v>
      </c>
      <c r="AW170" s="12" t="s">
        <v>32</v>
      </c>
      <c r="AX170" s="12" t="s">
        <v>76</v>
      </c>
      <c r="AY170" s="156" t="s">
        <v>141</v>
      </c>
    </row>
    <row r="171" spans="2:65" s="12" customFormat="1" ht="10.199999999999999">
      <c r="B171" s="154"/>
      <c r="D171" s="155" t="s">
        <v>160</v>
      </c>
      <c r="E171" s="156" t="s">
        <v>1</v>
      </c>
      <c r="F171" s="157" t="s">
        <v>592</v>
      </c>
      <c r="H171" s="158">
        <v>3.78</v>
      </c>
      <c r="I171" s="159"/>
      <c r="L171" s="154"/>
      <c r="M171" s="160"/>
      <c r="T171" s="161"/>
      <c r="AT171" s="156" t="s">
        <v>160</v>
      </c>
      <c r="AU171" s="156" t="s">
        <v>86</v>
      </c>
      <c r="AV171" s="12" t="s">
        <v>86</v>
      </c>
      <c r="AW171" s="12" t="s">
        <v>32</v>
      </c>
      <c r="AX171" s="12" t="s">
        <v>76</v>
      </c>
      <c r="AY171" s="156" t="s">
        <v>141</v>
      </c>
    </row>
    <row r="172" spans="2:65" s="14" customFormat="1" ht="10.199999999999999">
      <c r="B172" s="175"/>
      <c r="D172" s="155" t="s">
        <v>160</v>
      </c>
      <c r="E172" s="176" t="s">
        <v>1</v>
      </c>
      <c r="F172" s="177" t="s">
        <v>593</v>
      </c>
      <c r="H172" s="176" t="s">
        <v>1</v>
      </c>
      <c r="I172" s="178"/>
      <c r="L172" s="175"/>
      <c r="M172" s="179"/>
      <c r="T172" s="180"/>
      <c r="AT172" s="176" t="s">
        <v>160</v>
      </c>
      <c r="AU172" s="176" t="s">
        <v>86</v>
      </c>
      <c r="AV172" s="14" t="s">
        <v>84</v>
      </c>
      <c r="AW172" s="14" t="s">
        <v>32</v>
      </c>
      <c r="AX172" s="14" t="s">
        <v>76</v>
      </c>
      <c r="AY172" s="176" t="s">
        <v>141</v>
      </c>
    </row>
    <row r="173" spans="2:65" s="12" customFormat="1" ht="10.199999999999999">
      <c r="B173" s="154"/>
      <c r="D173" s="155" t="s">
        <v>160</v>
      </c>
      <c r="E173" s="156" t="s">
        <v>1</v>
      </c>
      <c r="F173" s="157" t="s">
        <v>594</v>
      </c>
      <c r="H173" s="158">
        <v>1.62</v>
      </c>
      <c r="I173" s="159"/>
      <c r="L173" s="154"/>
      <c r="M173" s="160"/>
      <c r="T173" s="161"/>
      <c r="AT173" s="156" t="s">
        <v>160</v>
      </c>
      <c r="AU173" s="156" t="s">
        <v>86</v>
      </c>
      <c r="AV173" s="12" t="s">
        <v>86</v>
      </c>
      <c r="AW173" s="12" t="s">
        <v>32</v>
      </c>
      <c r="AX173" s="12" t="s">
        <v>76</v>
      </c>
      <c r="AY173" s="156" t="s">
        <v>141</v>
      </c>
    </row>
    <row r="174" spans="2:65" s="14" customFormat="1" ht="10.199999999999999">
      <c r="B174" s="175"/>
      <c r="D174" s="155" t="s">
        <v>160</v>
      </c>
      <c r="E174" s="176" t="s">
        <v>1</v>
      </c>
      <c r="F174" s="177" t="s">
        <v>595</v>
      </c>
      <c r="H174" s="176" t="s">
        <v>1</v>
      </c>
      <c r="I174" s="178"/>
      <c r="L174" s="175"/>
      <c r="M174" s="179"/>
      <c r="T174" s="180"/>
      <c r="AT174" s="176" t="s">
        <v>160</v>
      </c>
      <c r="AU174" s="176" t="s">
        <v>86</v>
      </c>
      <c r="AV174" s="14" t="s">
        <v>84</v>
      </c>
      <c r="AW174" s="14" t="s">
        <v>32</v>
      </c>
      <c r="AX174" s="14" t="s">
        <v>76</v>
      </c>
      <c r="AY174" s="176" t="s">
        <v>141</v>
      </c>
    </row>
    <row r="175" spans="2:65" s="12" customFormat="1" ht="10.199999999999999">
      <c r="B175" s="154"/>
      <c r="D175" s="155" t="s">
        <v>160</v>
      </c>
      <c r="E175" s="156" t="s">
        <v>1</v>
      </c>
      <c r="F175" s="157" t="s">
        <v>596</v>
      </c>
      <c r="H175" s="158">
        <v>18.899999999999999</v>
      </c>
      <c r="I175" s="159"/>
      <c r="L175" s="154"/>
      <c r="M175" s="160"/>
      <c r="T175" s="161"/>
      <c r="AT175" s="156" t="s">
        <v>160</v>
      </c>
      <c r="AU175" s="156" t="s">
        <v>86</v>
      </c>
      <c r="AV175" s="12" t="s">
        <v>86</v>
      </c>
      <c r="AW175" s="12" t="s">
        <v>32</v>
      </c>
      <c r="AX175" s="12" t="s">
        <v>76</v>
      </c>
      <c r="AY175" s="156" t="s">
        <v>141</v>
      </c>
    </row>
    <row r="176" spans="2:65" s="12" customFormat="1" ht="10.199999999999999">
      <c r="B176" s="154"/>
      <c r="D176" s="155" t="s">
        <v>160</v>
      </c>
      <c r="E176" s="156" t="s">
        <v>1</v>
      </c>
      <c r="F176" s="157" t="s">
        <v>597</v>
      </c>
      <c r="H176" s="158">
        <v>6.173</v>
      </c>
      <c r="I176" s="159"/>
      <c r="L176" s="154"/>
      <c r="M176" s="160"/>
      <c r="T176" s="161"/>
      <c r="AT176" s="156" t="s">
        <v>160</v>
      </c>
      <c r="AU176" s="156" t="s">
        <v>86</v>
      </c>
      <c r="AV176" s="12" t="s">
        <v>86</v>
      </c>
      <c r="AW176" s="12" t="s">
        <v>32</v>
      </c>
      <c r="AX176" s="12" t="s">
        <v>76</v>
      </c>
      <c r="AY176" s="156" t="s">
        <v>141</v>
      </c>
    </row>
    <row r="177" spans="2:65" s="13" customFormat="1" ht="10.199999999999999">
      <c r="B177" s="162"/>
      <c r="D177" s="155" t="s">
        <v>160</v>
      </c>
      <c r="E177" s="163" t="s">
        <v>1</v>
      </c>
      <c r="F177" s="164" t="s">
        <v>162</v>
      </c>
      <c r="H177" s="165">
        <v>51.533000000000001</v>
      </c>
      <c r="I177" s="166"/>
      <c r="L177" s="162"/>
      <c r="M177" s="167"/>
      <c r="T177" s="168"/>
      <c r="AT177" s="163" t="s">
        <v>160</v>
      </c>
      <c r="AU177" s="163" t="s">
        <v>86</v>
      </c>
      <c r="AV177" s="13" t="s">
        <v>149</v>
      </c>
      <c r="AW177" s="13" t="s">
        <v>32</v>
      </c>
      <c r="AX177" s="13" t="s">
        <v>84</v>
      </c>
      <c r="AY177" s="163" t="s">
        <v>141</v>
      </c>
    </row>
    <row r="178" spans="2:65" s="1" customFormat="1" ht="21.75" customHeight="1">
      <c r="B178" s="31"/>
      <c r="C178" s="131" t="s">
        <v>247</v>
      </c>
      <c r="D178" s="131" t="s">
        <v>144</v>
      </c>
      <c r="E178" s="132" t="s">
        <v>220</v>
      </c>
      <c r="F178" s="133" t="s">
        <v>221</v>
      </c>
      <c r="G178" s="134" t="s">
        <v>153</v>
      </c>
      <c r="H178" s="135">
        <v>4.24</v>
      </c>
      <c r="I178" s="136"/>
      <c r="J178" s="137">
        <f>ROUND(I178*H178,2)</f>
        <v>0</v>
      </c>
      <c r="K178" s="133" t="s">
        <v>148</v>
      </c>
      <c r="L178" s="31"/>
      <c r="M178" s="138" t="s">
        <v>1</v>
      </c>
      <c r="N178" s="139" t="s">
        <v>41</v>
      </c>
      <c r="P178" s="140">
        <f>O178*H178</f>
        <v>0</v>
      </c>
      <c r="Q178" s="140">
        <v>0</v>
      </c>
      <c r="R178" s="140">
        <f>Q178*H178</f>
        <v>0</v>
      </c>
      <c r="S178" s="140">
        <v>6.7000000000000004E-2</v>
      </c>
      <c r="T178" s="141">
        <f>S178*H178</f>
        <v>0.28408000000000005</v>
      </c>
      <c r="AR178" s="142" t="s">
        <v>149</v>
      </c>
      <c r="AT178" s="142" t="s">
        <v>144</v>
      </c>
      <c r="AU178" s="142" t="s">
        <v>86</v>
      </c>
      <c r="AY178" s="16" t="s">
        <v>141</v>
      </c>
      <c r="BE178" s="143">
        <f>IF(N178="základní",J178,0)</f>
        <v>0</v>
      </c>
      <c r="BF178" s="143">
        <f>IF(N178="snížená",J178,0)</f>
        <v>0</v>
      </c>
      <c r="BG178" s="143">
        <f>IF(N178="zákl. přenesená",J178,0)</f>
        <v>0</v>
      </c>
      <c r="BH178" s="143">
        <f>IF(N178="sníž. přenesená",J178,0)</f>
        <v>0</v>
      </c>
      <c r="BI178" s="143">
        <f>IF(N178="nulová",J178,0)</f>
        <v>0</v>
      </c>
      <c r="BJ178" s="16" t="s">
        <v>84</v>
      </c>
      <c r="BK178" s="143">
        <f>ROUND(I178*H178,2)</f>
        <v>0</v>
      </c>
      <c r="BL178" s="16" t="s">
        <v>149</v>
      </c>
      <c r="BM178" s="142" t="s">
        <v>250</v>
      </c>
    </row>
    <row r="179" spans="2:65" s="12" customFormat="1" ht="10.199999999999999">
      <c r="B179" s="154"/>
      <c r="D179" s="155" t="s">
        <v>160</v>
      </c>
      <c r="E179" s="156" t="s">
        <v>1</v>
      </c>
      <c r="F179" s="157" t="s">
        <v>598</v>
      </c>
      <c r="H179" s="158">
        <v>4.24</v>
      </c>
      <c r="I179" s="159"/>
      <c r="L179" s="154"/>
      <c r="M179" s="160"/>
      <c r="T179" s="161"/>
      <c r="AT179" s="156" t="s">
        <v>160</v>
      </c>
      <c r="AU179" s="156" t="s">
        <v>86</v>
      </c>
      <c r="AV179" s="12" t="s">
        <v>86</v>
      </c>
      <c r="AW179" s="12" t="s">
        <v>32</v>
      </c>
      <c r="AX179" s="12" t="s">
        <v>76</v>
      </c>
      <c r="AY179" s="156" t="s">
        <v>141</v>
      </c>
    </row>
    <row r="180" spans="2:65" s="13" customFormat="1" ht="10.199999999999999">
      <c r="B180" s="162"/>
      <c r="D180" s="155" t="s">
        <v>160</v>
      </c>
      <c r="E180" s="163" t="s">
        <v>1</v>
      </c>
      <c r="F180" s="164" t="s">
        <v>162</v>
      </c>
      <c r="H180" s="165">
        <v>4.24</v>
      </c>
      <c r="I180" s="166"/>
      <c r="L180" s="162"/>
      <c r="M180" s="167"/>
      <c r="T180" s="168"/>
      <c r="AT180" s="163" t="s">
        <v>160</v>
      </c>
      <c r="AU180" s="163" t="s">
        <v>86</v>
      </c>
      <c r="AV180" s="13" t="s">
        <v>149</v>
      </c>
      <c r="AW180" s="13" t="s">
        <v>32</v>
      </c>
      <c r="AX180" s="13" t="s">
        <v>84</v>
      </c>
      <c r="AY180" s="163" t="s">
        <v>141</v>
      </c>
    </row>
    <row r="181" spans="2:65" s="11" customFormat="1" ht="22.8" customHeight="1">
      <c r="B181" s="119"/>
      <c r="D181" s="120" t="s">
        <v>75</v>
      </c>
      <c r="E181" s="129" t="s">
        <v>233</v>
      </c>
      <c r="F181" s="129" t="s">
        <v>234</v>
      </c>
      <c r="I181" s="122"/>
      <c r="J181" s="130">
        <f>BK181</f>
        <v>0</v>
      </c>
      <c r="L181" s="119"/>
      <c r="M181" s="124"/>
      <c r="P181" s="125">
        <f>SUM(P182:P190)</f>
        <v>0</v>
      </c>
      <c r="R181" s="125">
        <f>SUM(R182:R190)</f>
        <v>0</v>
      </c>
      <c r="T181" s="126">
        <f>SUM(T182:T190)</f>
        <v>0</v>
      </c>
      <c r="AR181" s="120" t="s">
        <v>84</v>
      </c>
      <c r="AT181" s="127" t="s">
        <v>75</v>
      </c>
      <c r="AU181" s="127" t="s">
        <v>84</v>
      </c>
      <c r="AY181" s="120" t="s">
        <v>141</v>
      </c>
      <c r="BK181" s="128">
        <f>SUM(BK182:BK190)</f>
        <v>0</v>
      </c>
    </row>
    <row r="182" spans="2:65" s="1" customFormat="1" ht="24.15" customHeight="1">
      <c r="B182" s="31"/>
      <c r="C182" s="131" t="s">
        <v>222</v>
      </c>
      <c r="D182" s="131" t="s">
        <v>144</v>
      </c>
      <c r="E182" s="132" t="s">
        <v>504</v>
      </c>
      <c r="F182" s="133" t="s">
        <v>505</v>
      </c>
      <c r="G182" s="134" t="s">
        <v>237</v>
      </c>
      <c r="H182" s="135">
        <v>15.831</v>
      </c>
      <c r="I182" s="136"/>
      <c r="J182" s="137">
        <f>ROUND(I182*H182,2)</f>
        <v>0</v>
      </c>
      <c r="K182" s="133" t="s">
        <v>148</v>
      </c>
      <c r="L182" s="31"/>
      <c r="M182" s="138" t="s">
        <v>1</v>
      </c>
      <c r="N182" s="139" t="s">
        <v>41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149</v>
      </c>
      <c r="AT182" s="142" t="s">
        <v>144</v>
      </c>
      <c r="AU182" s="142" t="s">
        <v>86</v>
      </c>
      <c r="AY182" s="16" t="s">
        <v>141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84</v>
      </c>
      <c r="BK182" s="143">
        <f>ROUND(I182*H182,2)</f>
        <v>0</v>
      </c>
      <c r="BL182" s="16" t="s">
        <v>149</v>
      </c>
      <c r="BM182" s="142" t="s">
        <v>302</v>
      </c>
    </row>
    <row r="183" spans="2:65" s="1" customFormat="1" ht="24.15" customHeight="1">
      <c r="B183" s="31"/>
      <c r="C183" s="131" t="s">
        <v>254</v>
      </c>
      <c r="D183" s="131" t="s">
        <v>144</v>
      </c>
      <c r="E183" s="132" t="s">
        <v>240</v>
      </c>
      <c r="F183" s="133" t="s">
        <v>241</v>
      </c>
      <c r="G183" s="134" t="s">
        <v>237</v>
      </c>
      <c r="H183" s="135">
        <v>15.831</v>
      </c>
      <c r="I183" s="136"/>
      <c r="J183" s="137">
        <f>ROUND(I183*H183,2)</f>
        <v>0</v>
      </c>
      <c r="K183" s="133" t="s">
        <v>148</v>
      </c>
      <c r="L183" s="31"/>
      <c r="M183" s="138" t="s">
        <v>1</v>
      </c>
      <c r="N183" s="139" t="s">
        <v>41</v>
      </c>
      <c r="P183" s="140">
        <f>O183*H183</f>
        <v>0</v>
      </c>
      <c r="Q183" s="140">
        <v>0</v>
      </c>
      <c r="R183" s="140">
        <f>Q183*H183</f>
        <v>0</v>
      </c>
      <c r="S183" s="140">
        <v>0</v>
      </c>
      <c r="T183" s="141">
        <f>S183*H183</f>
        <v>0</v>
      </c>
      <c r="AR183" s="142" t="s">
        <v>149</v>
      </c>
      <c r="AT183" s="142" t="s">
        <v>144</v>
      </c>
      <c r="AU183" s="142" t="s">
        <v>86</v>
      </c>
      <c r="AY183" s="16" t="s">
        <v>141</v>
      </c>
      <c r="BE183" s="143">
        <f>IF(N183="základní",J183,0)</f>
        <v>0</v>
      </c>
      <c r="BF183" s="143">
        <f>IF(N183="snížená",J183,0)</f>
        <v>0</v>
      </c>
      <c r="BG183" s="143">
        <f>IF(N183="zákl. přenesená",J183,0)</f>
        <v>0</v>
      </c>
      <c r="BH183" s="143">
        <f>IF(N183="sníž. přenesená",J183,0)</f>
        <v>0</v>
      </c>
      <c r="BI183" s="143">
        <f>IF(N183="nulová",J183,0)</f>
        <v>0</v>
      </c>
      <c r="BJ183" s="16" t="s">
        <v>84</v>
      </c>
      <c r="BK183" s="143">
        <f>ROUND(I183*H183,2)</f>
        <v>0</v>
      </c>
      <c r="BL183" s="16" t="s">
        <v>149</v>
      </c>
      <c r="BM183" s="142" t="s">
        <v>253</v>
      </c>
    </row>
    <row r="184" spans="2:65" s="1" customFormat="1" ht="24.15" customHeight="1">
      <c r="B184" s="31"/>
      <c r="C184" s="131" t="s">
        <v>225</v>
      </c>
      <c r="D184" s="131" t="s">
        <v>144</v>
      </c>
      <c r="E184" s="132" t="s">
        <v>243</v>
      </c>
      <c r="F184" s="133" t="s">
        <v>244</v>
      </c>
      <c r="G184" s="134" t="s">
        <v>237</v>
      </c>
      <c r="H184" s="135">
        <v>628.85</v>
      </c>
      <c r="I184" s="136"/>
      <c r="J184" s="137">
        <f>ROUND(I184*H184,2)</f>
        <v>0</v>
      </c>
      <c r="K184" s="133" t="s">
        <v>148</v>
      </c>
      <c r="L184" s="31"/>
      <c r="M184" s="138" t="s">
        <v>1</v>
      </c>
      <c r="N184" s="139" t="s">
        <v>41</v>
      </c>
      <c r="P184" s="140">
        <f>O184*H184</f>
        <v>0</v>
      </c>
      <c r="Q184" s="140">
        <v>0</v>
      </c>
      <c r="R184" s="140">
        <f>Q184*H184</f>
        <v>0</v>
      </c>
      <c r="S184" s="140">
        <v>0</v>
      </c>
      <c r="T184" s="141">
        <f>S184*H184</f>
        <v>0</v>
      </c>
      <c r="AR184" s="142" t="s">
        <v>149</v>
      </c>
      <c r="AT184" s="142" t="s">
        <v>144</v>
      </c>
      <c r="AU184" s="142" t="s">
        <v>86</v>
      </c>
      <c r="AY184" s="16" t="s">
        <v>141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6" t="s">
        <v>84</v>
      </c>
      <c r="BK184" s="143">
        <f>ROUND(I184*H184,2)</f>
        <v>0</v>
      </c>
      <c r="BL184" s="16" t="s">
        <v>149</v>
      </c>
      <c r="BM184" s="142" t="s">
        <v>257</v>
      </c>
    </row>
    <row r="185" spans="2:65" s="12" customFormat="1" ht="10.199999999999999">
      <c r="B185" s="154"/>
      <c r="D185" s="155" t="s">
        <v>160</v>
      </c>
      <c r="E185" s="156" t="s">
        <v>1</v>
      </c>
      <c r="F185" s="157" t="s">
        <v>599</v>
      </c>
      <c r="H185" s="158">
        <v>628.85</v>
      </c>
      <c r="I185" s="159"/>
      <c r="L185" s="154"/>
      <c r="M185" s="160"/>
      <c r="T185" s="161"/>
      <c r="AT185" s="156" t="s">
        <v>160</v>
      </c>
      <c r="AU185" s="156" t="s">
        <v>86</v>
      </c>
      <c r="AV185" s="12" t="s">
        <v>86</v>
      </c>
      <c r="AW185" s="12" t="s">
        <v>32</v>
      </c>
      <c r="AX185" s="12" t="s">
        <v>76</v>
      </c>
      <c r="AY185" s="156" t="s">
        <v>141</v>
      </c>
    </row>
    <row r="186" spans="2:65" s="13" customFormat="1" ht="10.199999999999999">
      <c r="B186" s="162"/>
      <c r="D186" s="155" t="s">
        <v>160</v>
      </c>
      <c r="E186" s="163" t="s">
        <v>1</v>
      </c>
      <c r="F186" s="164" t="s">
        <v>162</v>
      </c>
      <c r="H186" s="165">
        <v>628.85</v>
      </c>
      <c r="I186" s="166"/>
      <c r="L186" s="162"/>
      <c r="M186" s="167"/>
      <c r="T186" s="168"/>
      <c r="AT186" s="163" t="s">
        <v>160</v>
      </c>
      <c r="AU186" s="163" t="s">
        <v>86</v>
      </c>
      <c r="AV186" s="13" t="s">
        <v>149</v>
      </c>
      <c r="AW186" s="13" t="s">
        <v>32</v>
      </c>
      <c r="AX186" s="13" t="s">
        <v>84</v>
      </c>
      <c r="AY186" s="163" t="s">
        <v>141</v>
      </c>
    </row>
    <row r="187" spans="2:65" s="1" customFormat="1" ht="33" customHeight="1">
      <c r="B187" s="31"/>
      <c r="C187" s="131" t="s">
        <v>263</v>
      </c>
      <c r="D187" s="131" t="s">
        <v>144</v>
      </c>
      <c r="E187" s="132" t="s">
        <v>248</v>
      </c>
      <c r="F187" s="133" t="s">
        <v>249</v>
      </c>
      <c r="G187" s="134" t="s">
        <v>237</v>
      </c>
      <c r="H187" s="135">
        <v>4.5570000000000004</v>
      </c>
      <c r="I187" s="136"/>
      <c r="J187" s="137">
        <f>ROUND(I187*H187,2)</f>
        <v>0</v>
      </c>
      <c r="K187" s="133" t="s">
        <v>148</v>
      </c>
      <c r="L187" s="31"/>
      <c r="M187" s="138" t="s">
        <v>1</v>
      </c>
      <c r="N187" s="139" t="s">
        <v>41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149</v>
      </c>
      <c r="AT187" s="142" t="s">
        <v>144</v>
      </c>
      <c r="AU187" s="142" t="s">
        <v>86</v>
      </c>
      <c r="AY187" s="16" t="s">
        <v>141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84</v>
      </c>
      <c r="BK187" s="143">
        <f>ROUND(I187*H187,2)</f>
        <v>0</v>
      </c>
      <c r="BL187" s="16" t="s">
        <v>149</v>
      </c>
      <c r="BM187" s="142" t="s">
        <v>260</v>
      </c>
    </row>
    <row r="188" spans="2:65" s="1" customFormat="1" ht="33" customHeight="1">
      <c r="B188" s="31"/>
      <c r="C188" s="131" t="s">
        <v>238</v>
      </c>
      <c r="D188" s="131" t="s">
        <v>144</v>
      </c>
      <c r="E188" s="132" t="s">
        <v>251</v>
      </c>
      <c r="F188" s="133" t="s">
        <v>252</v>
      </c>
      <c r="G188" s="134" t="s">
        <v>237</v>
      </c>
      <c r="H188" s="135">
        <v>2.9780000000000002</v>
      </c>
      <c r="I188" s="136"/>
      <c r="J188" s="137">
        <f>ROUND(I188*H188,2)</f>
        <v>0</v>
      </c>
      <c r="K188" s="133" t="s">
        <v>148</v>
      </c>
      <c r="L188" s="31"/>
      <c r="M188" s="138" t="s">
        <v>1</v>
      </c>
      <c r="N188" s="139" t="s">
        <v>41</v>
      </c>
      <c r="P188" s="140">
        <f>O188*H188</f>
        <v>0</v>
      </c>
      <c r="Q188" s="140">
        <v>0</v>
      </c>
      <c r="R188" s="140">
        <f>Q188*H188</f>
        <v>0</v>
      </c>
      <c r="S188" s="140">
        <v>0</v>
      </c>
      <c r="T188" s="141">
        <f>S188*H188</f>
        <v>0</v>
      </c>
      <c r="AR188" s="142" t="s">
        <v>149</v>
      </c>
      <c r="AT188" s="142" t="s">
        <v>144</v>
      </c>
      <c r="AU188" s="142" t="s">
        <v>86</v>
      </c>
      <c r="AY188" s="16" t="s">
        <v>141</v>
      </c>
      <c r="BE188" s="143">
        <f>IF(N188="základní",J188,0)</f>
        <v>0</v>
      </c>
      <c r="BF188" s="143">
        <f>IF(N188="snížená",J188,0)</f>
        <v>0</v>
      </c>
      <c r="BG188" s="143">
        <f>IF(N188="zákl. přenesená",J188,0)</f>
        <v>0</v>
      </c>
      <c r="BH188" s="143">
        <f>IF(N188="sníž. přenesená",J188,0)</f>
        <v>0</v>
      </c>
      <c r="BI188" s="143">
        <f>IF(N188="nulová",J188,0)</f>
        <v>0</v>
      </c>
      <c r="BJ188" s="16" t="s">
        <v>84</v>
      </c>
      <c r="BK188" s="143">
        <f>ROUND(I188*H188,2)</f>
        <v>0</v>
      </c>
      <c r="BL188" s="16" t="s">
        <v>149</v>
      </c>
      <c r="BM188" s="142" t="s">
        <v>293</v>
      </c>
    </row>
    <row r="189" spans="2:65" s="1" customFormat="1" ht="33" customHeight="1">
      <c r="B189" s="31"/>
      <c r="C189" s="131" t="s">
        <v>274</v>
      </c>
      <c r="D189" s="131" t="s">
        <v>144</v>
      </c>
      <c r="E189" s="132" t="s">
        <v>255</v>
      </c>
      <c r="F189" s="133" t="s">
        <v>256</v>
      </c>
      <c r="G189" s="134" t="s">
        <v>237</v>
      </c>
      <c r="H189" s="135">
        <v>3.1909999999999998</v>
      </c>
      <c r="I189" s="136"/>
      <c r="J189" s="137">
        <f>ROUND(I189*H189,2)</f>
        <v>0</v>
      </c>
      <c r="K189" s="133" t="s">
        <v>148</v>
      </c>
      <c r="L189" s="31"/>
      <c r="M189" s="138" t="s">
        <v>1</v>
      </c>
      <c r="N189" s="139" t="s">
        <v>41</v>
      </c>
      <c r="P189" s="140">
        <f>O189*H189</f>
        <v>0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2" t="s">
        <v>149</v>
      </c>
      <c r="AT189" s="142" t="s">
        <v>144</v>
      </c>
      <c r="AU189" s="142" t="s">
        <v>86</v>
      </c>
      <c r="AY189" s="16" t="s">
        <v>141</v>
      </c>
      <c r="BE189" s="143">
        <f>IF(N189="základní",J189,0)</f>
        <v>0</v>
      </c>
      <c r="BF189" s="143">
        <f>IF(N189="snížená",J189,0)</f>
        <v>0</v>
      </c>
      <c r="BG189" s="143">
        <f>IF(N189="zákl. přenesená",J189,0)</f>
        <v>0</v>
      </c>
      <c r="BH189" s="143">
        <f>IF(N189="sníž. přenesená",J189,0)</f>
        <v>0</v>
      </c>
      <c r="BI189" s="143">
        <f>IF(N189="nulová",J189,0)</f>
        <v>0</v>
      </c>
      <c r="BJ189" s="16" t="s">
        <v>84</v>
      </c>
      <c r="BK189" s="143">
        <f>ROUND(I189*H189,2)</f>
        <v>0</v>
      </c>
      <c r="BL189" s="16" t="s">
        <v>149</v>
      </c>
      <c r="BM189" s="142" t="s">
        <v>296</v>
      </c>
    </row>
    <row r="190" spans="2:65" s="1" customFormat="1" ht="37.799999999999997" customHeight="1">
      <c r="B190" s="31"/>
      <c r="C190" s="131" t="s">
        <v>242</v>
      </c>
      <c r="D190" s="131" t="s">
        <v>144</v>
      </c>
      <c r="E190" s="132" t="s">
        <v>258</v>
      </c>
      <c r="F190" s="133" t="s">
        <v>259</v>
      </c>
      <c r="G190" s="134" t="s">
        <v>237</v>
      </c>
      <c r="H190" s="135">
        <v>5.1050000000000004</v>
      </c>
      <c r="I190" s="136"/>
      <c r="J190" s="137">
        <f>ROUND(I190*H190,2)</f>
        <v>0</v>
      </c>
      <c r="K190" s="133" t="s">
        <v>148</v>
      </c>
      <c r="L190" s="31"/>
      <c r="M190" s="138" t="s">
        <v>1</v>
      </c>
      <c r="N190" s="139" t="s">
        <v>41</v>
      </c>
      <c r="P190" s="140">
        <f>O190*H190</f>
        <v>0</v>
      </c>
      <c r="Q190" s="140">
        <v>0</v>
      </c>
      <c r="R190" s="140">
        <f>Q190*H190</f>
        <v>0</v>
      </c>
      <c r="S190" s="140">
        <v>0</v>
      </c>
      <c r="T190" s="141">
        <f>S190*H190</f>
        <v>0</v>
      </c>
      <c r="AR190" s="142" t="s">
        <v>149</v>
      </c>
      <c r="AT190" s="142" t="s">
        <v>144</v>
      </c>
      <c r="AU190" s="142" t="s">
        <v>86</v>
      </c>
      <c r="AY190" s="16" t="s">
        <v>141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6" t="s">
        <v>84</v>
      </c>
      <c r="BK190" s="143">
        <f>ROUND(I190*H190,2)</f>
        <v>0</v>
      </c>
      <c r="BL190" s="16" t="s">
        <v>149</v>
      </c>
      <c r="BM190" s="142" t="s">
        <v>301</v>
      </c>
    </row>
    <row r="191" spans="2:65" s="11" customFormat="1" ht="22.8" customHeight="1">
      <c r="B191" s="119"/>
      <c r="D191" s="120" t="s">
        <v>75</v>
      </c>
      <c r="E191" s="129" t="s">
        <v>261</v>
      </c>
      <c r="F191" s="129" t="s">
        <v>262</v>
      </c>
      <c r="I191" s="122"/>
      <c r="J191" s="130">
        <f>BK191</f>
        <v>0</v>
      </c>
      <c r="L191" s="119"/>
      <c r="M191" s="124"/>
      <c r="P191" s="125">
        <f>P192</f>
        <v>0</v>
      </c>
      <c r="R191" s="125">
        <f>R192</f>
        <v>0</v>
      </c>
      <c r="T191" s="126">
        <f>T192</f>
        <v>0</v>
      </c>
      <c r="AR191" s="120" t="s">
        <v>84</v>
      </c>
      <c r="AT191" s="127" t="s">
        <v>75</v>
      </c>
      <c r="AU191" s="127" t="s">
        <v>84</v>
      </c>
      <c r="AY191" s="120" t="s">
        <v>141</v>
      </c>
      <c r="BK191" s="128">
        <f>BK192</f>
        <v>0</v>
      </c>
    </row>
    <row r="192" spans="2:65" s="1" customFormat="1" ht="16.5" customHeight="1">
      <c r="B192" s="31"/>
      <c r="C192" s="131" t="s">
        <v>282</v>
      </c>
      <c r="D192" s="131" t="s">
        <v>144</v>
      </c>
      <c r="E192" s="132" t="s">
        <v>507</v>
      </c>
      <c r="F192" s="133" t="s">
        <v>508</v>
      </c>
      <c r="G192" s="134" t="s">
        <v>237</v>
      </c>
      <c r="H192" s="135">
        <v>5.4379999999999997</v>
      </c>
      <c r="I192" s="136"/>
      <c r="J192" s="137">
        <f>ROUND(I192*H192,2)</f>
        <v>0</v>
      </c>
      <c r="K192" s="133" t="s">
        <v>148</v>
      </c>
      <c r="L192" s="31"/>
      <c r="M192" s="138" t="s">
        <v>1</v>
      </c>
      <c r="N192" s="139" t="s">
        <v>41</v>
      </c>
      <c r="P192" s="140">
        <f>O192*H192</f>
        <v>0</v>
      </c>
      <c r="Q192" s="140">
        <v>0</v>
      </c>
      <c r="R192" s="140">
        <f>Q192*H192</f>
        <v>0</v>
      </c>
      <c r="S192" s="140">
        <v>0</v>
      </c>
      <c r="T192" s="141">
        <f>S192*H192</f>
        <v>0</v>
      </c>
      <c r="AR192" s="142" t="s">
        <v>149</v>
      </c>
      <c r="AT192" s="142" t="s">
        <v>144</v>
      </c>
      <c r="AU192" s="142" t="s">
        <v>86</v>
      </c>
      <c r="AY192" s="16" t="s">
        <v>141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84</v>
      </c>
      <c r="BK192" s="143">
        <f>ROUND(I192*H192,2)</f>
        <v>0</v>
      </c>
      <c r="BL192" s="16" t="s">
        <v>149</v>
      </c>
      <c r="BM192" s="142" t="s">
        <v>305</v>
      </c>
    </row>
    <row r="193" spans="2:65" s="11" customFormat="1" ht="25.95" customHeight="1">
      <c r="B193" s="119"/>
      <c r="D193" s="120" t="s">
        <v>75</v>
      </c>
      <c r="E193" s="121" t="s">
        <v>267</v>
      </c>
      <c r="F193" s="121" t="s">
        <v>268</v>
      </c>
      <c r="I193" s="122"/>
      <c r="J193" s="123">
        <f>BK193</f>
        <v>0</v>
      </c>
      <c r="L193" s="119"/>
      <c r="M193" s="124"/>
      <c r="P193" s="125">
        <f>P194+P212+P223+P232+P242+P250+P289</f>
        <v>0</v>
      </c>
      <c r="R193" s="125">
        <f>R194+R212+R223+R232+R242+R250+R289</f>
        <v>18.450465410000003</v>
      </c>
      <c r="T193" s="126">
        <f>T194+T212+T223+T232+T242+T250+T289</f>
        <v>12.351199999999999</v>
      </c>
      <c r="AR193" s="120" t="s">
        <v>86</v>
      </c>
      <c r="AT193" s="127" t="s">
        <v>75</v>
      </c>
      <c r="AU193" s="127" t="s">
        <v>76</v>
      </c>
      <c r="AY193" s="120" t="s">
        <v>141</v>
      </c>
      <c r="BK193" s="128">
        <f>BK194+BK212+BK223+BK232+BK242+BK250+BK289</f>
        <v>0</v>
      </c>
    </row>
    <row r="194" spans="2:65" s="11" customFormat="1" ht="22.8" customHeight="1">
      <c r="B194" s="119"/>
      <c r="D194" s="120" t="s">
        <v>75</v>
      </c>
      <c r="E194" s="129" t="s">
        <v>269</v>
      </c>
      <c r="F194" s="129" t="s">
        <v>270</v>
      </c>
      <c r="I194" s="122"/>
      <c r="J194" s="130">
        <f>BK194</f>
        <v>0</v>
      </c>
      <c r="L194" s="119"/>
      <c r="M194" s="124"/>
      <c r="P194" s="125">
        <f>SUM(P195:P211)</f>
        <v>0</v>
      </c>
      <c r="R194" s="125">
        <f>SUM(R195:R211)</f>
        <v>4.2926977000000006</v>
      </c>
      <c r="T194" s="126">
        <f>SUM(T195:T211)</f>
        <v>0.82700000000000007</v>
      </c>
      <c r="AR194" s="120" t="s">
        <v>86</v>
      </c>
      <c r="AT194" s="127" t="s">
        <v>75</v>
      </c>
      <c r="AU194" s="127" t="s">
        <v>84</v>
      </c>
      <c r="AY194" s="120" t="s">
        <v>141</v>
      </c>
      <c r="BK194" s="128">
        <f>SUM(BK195:BK211)</f>
        <v>0</v>
      </c>
    </row>
    <row r="195" spans="2:65" s="1" customFormat="1" ht="37.799999999999997" customHeight="1">
      <c r="B195" s="31"/>
      <c r="C195" s="131" t="s">
        <v>245</v>
      </c>
      <c r="D195" s="131" t="s">
        <v>144</v>
      </c>
      <c r="E195" s="132" t="s">
        <v>271</v>
      </c>
      <c r="F195" s="133" t="s">
        <v>272</v>
      </c>
      <c r="G195" s="134" t="s">
        <v>153</v>
      </c>
      <c r="H195" s="135">
        <v>413.5</v>
      </c>
      <c r="I195" s="136"/>
      <c r="J195" s="137">
        <f>ROUND(I195*H195,2)</f>
        <v>0</v>
      </c>
      <c r="K195" s="133" t="s">
        <v>148</v>
      </c>
      <c r="L195" s="31"/>
      <c r="M195" s="138" t="s">
        <v>1</v>
      </c>
      <c r="N195" s="139" t="s">
        <v>41</v>
      </c>
      <c r="P195" s="140">
        <f>O195*H195</f>
        <v>0</v>
      </c>
      <c r="Q195" s="140">
        <v>0</v>
      </c>
      <c r="R195" s="140">
        <f>Q195*H195</f>
        <v>0</v>
      </c>
      <c r="S195" s="140">
        <v>2E-3</v>
      </c>
      <c r="T195" s="141">
        <f>S195*H195</f>
        <v>0.82700000000000007</v>
      </c>
      <c r="AR195" s="142" t="s">
        <v>176</v>
      </c>
      <c r="AT195" s="142" t="s">
        <v>144</v>
      </c>
      <c r="AU195" s="142" t="s">
        <v>86</v>
      </c>
      <c r="AY195" s="16" t="s">
        <v>141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6" t="s">
        <v>84</v>
      </c>
      <c r="BK195" s="143">
        <f>ROUND(I195*H195,2)</f>
        <v>0</v>
      </c>
      <c r="BL195" s="16" t="s">
        <v>176</v>
      </c>
      <c r="BM195" s="142" t="s">
        <v>600</v>
      </c>
    </row>
    <row r="196" spans="2:65" s="1" customFormat="1" ht="24.15" customHeight="1">
      <c r="B196" s="31"/>
      <c r="C196" s="131" t="s">
        <v>290</v>
      </c>
      <c r="D196" s="131" t="s">
        <v>144</v>
      </c>
      <c r="E196" s="132" t="s">
        <v>275</v>
      </c>
      <c r="F196" s="133" t="s">
        <v>276</v>
      </c>
      <c r="G196" s="134" t="s">
        <v>153</v>
      </c>
      <c r="H196" s="135">
        <v>413.5</v>
      </c>
      <c r="I196" s="136"/>
      <c r="J196" s="137">
        <f>ROUND(I196*H196,2)</f>
        <v>0</v>
      </c>
      <c r="K196" s="133" t="s">
        <v>148</v>
      </c>
      <c r="L196" s="31"/>
      <c r="M196" s="138" t="s">
        <v>1</v>
      </c>
      <c r="N196" s="139" t="s">
        <v>41</v>
      </c>
      <c r="P196" s="140">
        <f>O196*H196</f>
        <v>0</v>
      </c>
      <c r="Q196" s="140">
        <v>0</v>
      </c>
      <c r="R196" s="140">
        <f>Q196*H196</f>
        <v>0</v>
      </c>
      <c r="S196" s="140">
        <v>0</v>
      </c>
      <c r="T196" s="141">
        <f>S196*H196</f>
        <v>0</v>
      </c>
      <c r="AR196" s="142" t="s">
        <v>176</v>
      </c>
      <c r="AT196" s="142" t="s">
        <v>144</v>
      </c>
      <c r="AU196" s="142" t="s">
        <v>86</v>
      </c>
      <c r="AY196" s="16" t="s">
        <v>141</v>
      </c>
      <c r="BE196" s="143">
        <f>IF(N196="základní",J196,0)</f>
        <v>0</v>
      </c>
      <c r="BF196" s="143">
        <f>IF(N196="snížená",J196,0)</f>
        <v>0</v>
      </c>
      <c r="BG196" s="143">
        <f>IF(N196="zákl. přenesená",J196,0)</f>
        <v>0</v>
      </c>
      <c r="BH196" s="143">
        <f>IF(N196="sníž. přenesená",J196,0)</f>
        <v>0</v>
      </c>
      <c r="BI196" s="143">
        <f>IF(N196="nulová",J196,0)</f>
        <v>0</v>
      </c>
      <c r="BJ196" s="16" t="s">
        <v>84</v>
      </c>
      <c r="BK196" s="143">
        <f>ROUND(I196*H196,2)</f>
        <v>0</v>
      </c>
      <c r="BL196" s="16" t="s">
        <v>176</v>
      </c>
      <c r="BM196" s="142" t="s">
        <v>601</v>
      </c>
    </row>
    <row r="197" spans="2:65" s="1" customFormat="1" ht="16.5" customHeight="1">
      <c r="B197" s="31"/>
      <c r="C197" s="144" t="s">
        <v>250</v>
      </c>
      <c r="D197" s="144" t="s">
        <v>150</v>
      </c>
      <c r="E197" s="145" t="s">
        <v>278</v>
      </c>
      <c r="F197" s="146" t="s">
        <v>279</v>
      </c>
      <c r="G197" s="147" t="s">
        <v>237</v>
      </c>
      <c r="H197" s="148">
        <v>0.13200000000000001</v>
      </c>
      <c r="I197" s="149"/>
      <c r="J197" s="150">
        <f>ROUND(I197*H197,2)</f>
        <v>0</v>
      </c>
      <c r="K197" s="146" t="s">
        <v>148</v>
      </c>
      <c r="L197" s="151"/>
      <c r="M197" s="152" t="s">
        <v>1</v>
      </c>
      <c r="N197" s="153" t="s">
        <v>41</v>
      </c>
      <c r="P197" s="140">
        <f>O197*H197</f>
        <v>0</v>
      </c>
      <c r="Q197" s="140">
        <v>1</v>
      </c>
      <c r="R197" s="140">
        <f>Q197*H197</f>
        <v>0.13200000000000001</v>
      </c>
      <c r="S197" s="140">
        <v>0</v>
      </c>
      <c r="T197" s="141">
        <f>S197*H197</f>
        <v>0</v>
      </c>
      <c r="AR197" s="142" t="s">
        <v>238</v>
      </c>
      <c r="AT197" s="142" t="s">
        <v>150</v>
      </c>
      <c r="AU197" s="142" t="s">
        <v>86</v>
      </c>
      <c r="AY197" s="16" t="s">
        <v>141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6" t="s">
        <v>84</v>
      </c>
      <c r="BK197" s="143">
        <f>ROUND(I197*H197,2)</f>
        <v>0</v>
      </c>
      <c r="BL197" s="16" t="s">
        <v>176</v>
      </c>
      <c r="BM197" s="142" t="s">
        <v>602</v>
      </c>
    </row>
    <row r="198" spans="2:65" s="12" customFormat="1" ht="10.199999999999999">
      <c r="B198" s="154"/>
      <c r="D198" s="155" t="s">
        <v>160</v>
      </c>
      <c r="F198" s="157" t="s">
        <v>603</v>
      </c>
      <c r="H198" s="158">
        <v>0.13200000000000001</v>
      </c>
      <c r="I198" s="159"/>
      <c r="L198" s="154"/>
      <c r="M198" s="160"/>
      <c r="T198" s="161"/>
      <c r="AT198" s="156" t="s">
        <v>160</v>
      </c>
      <c r="AU198" s="156" t="s">
        <v>86</v>
      </c>
      <c r="AV198" s="12" t="s">
        <v>86</v>
      </c>
      <c r="AW198" s="12" t="s">
        <v>4</v>
      </c>
      <c r="AX198" s="12" t="s">
        <v>84</v>
      </c>
      <c r="AY198" s="156" t="s">
        <v>141</v>
      </c>
    </row>
    <row r="199" spans="2:65" s="1" customFormat="1" ht="24.15" customHeight="1">
      <c r="B199" s="31"/>
      <c r="C199" s="131" t="s">
        <v>298</v>
      </c>
      <c r="D199" s="131" t="s">
        <v>144</v>
      </c>
      <c r="E199" s="132" t="s">
        <v>283</v>
      </c>
      <c r="F199" s="133" t="s">
        <v>284</v>
      </c>
      <c r="G199" s="134" t="s">
        <v>153</v>
      </c>
      <c r="H199" s="135">
        <v>413.5</v>
      </c>
      <c r="I199" s="136"/>
      <c r="J199" s="137">
        <f>ROUND(I199*H199,2)</f>
        <v>0</v>
      </c>
      <c r="K199" s="133" t="s">
        <v>148</v>
      </c>
      <c r="L199" s="31"/>
      <c r="M199" s="138" t="s">
        <v>1</v>
      </c>
      <c r="N199" s="139" t="s">
        <v>41</v>
      </c>
      <c r="P199" s="140">
        <f>O199*H199</f>
        <v>0</v>
      </c>
      <c r="Q199" s="140">
        <v>8.8000000000000003E-4</v>
      </c>
      <c r="R199" s="140">
        <f>Q199*H199</f>
        <v>0.36388000000000004</v>
      </c>
      <c r="S199" s="140">
        <v>0</v>
      </c>
      <c r="T199" s="141">
        <f>S199*H199</f>
        <v>0</v>
      </c>
      <c r="AR199" s="142" t="s">
        <v>176</v>
      </c>
      <c r="AT199" s="142" t="s">
        <v>144</v>
      </c>
      <c r="AU199" s="142" t="s">
        <v>86</v>
      </c>
      <c r="AY199" s="16" t="s">
        <v>141</v>
      </c>
      <c r="BE199" s="143">
        <f>IF(N199="základní",J199,0)</f>
        <v>0</v>
      </c>
      <c r="BF199" s="143">
        <f>IF(N199="snížená",J199,0)</f>
        <v>0</v>
      </c>
      <c r="BG199" s="143">
        <f>IF(N199="zákl. přenesená",J199,0)</f>
        <v>0</v>
      </c>
      <c r="BH199" s="143">
        <f>IF(N199="sníž. přenesená",J199,0)</f>
        <v>0</v>
      </c>
      <c r="BI199" s="143">
        <f>IF(N199="nulová",J199,0)</f>
        <v>0</v>
      </c>
      <c r="BJ199" s="16" t="s">
        <v>84</v>
      </c>
      <c r="BK199" s="143">
        <f>ROUND(I199*H199,2)</f>
        <v>0</v>
      </c>
      <c r="BL199" s="16" t="s">
        <v>176</v>
      </c>
      <c r="BM199" s="142" t="s">
        <v>604</v>
      </c>
    </row>
    <row r="200" spans="2:65" s="1" customFormat="1" ht="49.05" customHeight="1">
      <c r="B200" s="31"/>
      <c r="C200" s="144" t="s">
        <v>302</v>
      </c>
      <c r="D200" s="144" t="s">
        <v>150</v>
      </c>
      <c r="E200" s="145" t="s">
        <v>286</v>
      </c>
      <c r="F200" s="146" t="s">
        <v>287</v>
      </c>
      <c r="G200" s="147" t="s">
        <v>153</v>
      </c>
      <c r="H200" s="148">
        <v>481.93400000000003</v>
      </c>
      <c r="I200" s="149"/>
      <c r="J200" s="150">
        <f>ROUND(I200*H200,2)</f>
        <v>0</v>
      </c>
      <c r="K200" s="146" t="s">
        <v>148</v>
      </c>
      <c r="L200" s="151"/>
      <c r="M200" s="152" t="s">
        <v>1</v>
      </c>
      <c r="N200" s="153" t="s">
        <v>41</v>
      </c>
      <c r="P200" s="140">
        <f>O200*H200</f>
        <v>0</v>
      </c>
      <c r="Q200" s="140">
        <v>5.3E-3</v>
      </c>
      <c r="R200" s="140">
        <f>Q200*H200</f>
        <v>2.5542502000000002</v>
      </c>
      <c r="S200" s="140">
        <v>0</v>
      </c>
      <c r="T200" s="141">
        <f>S200*H200</f>
        <v>0</v>
      </c>
      <c r="AR200" s="142" t="s">
        <v>238</v>
      </c>
      <c r="AT200" s="142" t="s">
        <v>150</v>
      </c>
      <c r="AU200" s="142" t="s">
        <v>86</v>
      </c>
      <c r="AY200" s="16" t="s">
        <v>141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6" t="s">
        <v>84</v>
      </c>
      <c r="BK200" s="143">
        <f>ROUND(I200*H200,2)</f>
        <v>0</v>
      </c>
      <c r="BL200" s="16" t="s">
        <v>176</v>
      </c>
      <c r="BM200" s="142" t="s">
        <v>605</v>
      </c>
    </row>
    <row r="201" spans="2:65" s="12" customFormat="1" ht="10.199999999999999">
      <c r="B201" s="154"/>
      <c r="D201" s="155" t="s">
        <v>160</v>
      </c>
      <c r="F201" s="157" t="s">
        <v>606</v>
      </c>
      <c r="H201" s="158">
        <v>481.93400000000003</v>
      </c>
      <c r="I201" s="159"/>
      <c r="L201" s="154"/>
      <c r="M201" s="160"/>
      <c r="T201" s="161"/>
      <c r="AT201" s="156" t="s">
        <v>160</v>
      </c>
      <c r="AU201" s="156" t="s">
        <v>86</v>
      </c>
      <c r="AV201" s="12" t="s">
        <v>86</v>
      </c>
      <c r="AW201" s="12" t="s">
        <v>4</v>
      </c>
      <c r="AX201" s="12" t="s">
        <v>84</v>
      </c>
      <c r="AY201" s="156" t="s">
        <v>141</v>
      </c>
    </row>
    <row r="202" spans="2:65" s="1" customFormat="1" ht="24.15" customHeight="1">
      <c r="B202" s="31"/>
      <c r="C202" s="131" t="s">
        <v>307</v>
      </c>
      <c r="D202" s="131" t="s">
        <v>144</v>
      </c>
      <c r="E202" s="132" t="s">
        <v>291</v>
      </c>
      <c r="F202" s="133" t="s">
        <v>292</v>
      </c>
      <c r="G202" s="134" t="s">
        <v>153</v>
      </c>
      <c r="H202" s="135">
        <v>413.5</v>
      </c>
      <c r="I202" s="136"/>
      <c r="J202" s="137">
        <f>ROUND(I202*H202,2)</f>
        <v>0</v>
      </c>
      <c r="K202" s="133" t="s">
        <v>1</v>
      </c>
      <c r="L202" s="31"/>
      <c r="M202" s="138" t="s">
        <v>1</v>
      </c>
      <c r="N202" s="139" t="s">
        <v>41</v>
      </c>
      <c r="P202" s="140">
        <f>O202*H202</f>
        <v>0</v>
      </c>
      <c r="Q202" s="140">
        <v>3.6000000000000002E-4</v>
      </c>
      <c r="R202" s="140">
        <f>Q202*H202</f>
        <v>0.14886000000000002</v>
      </c>
      <c r="S202" s="140">
        <v>0</v>
      </c>
      <c r="T202" s="141">
        <f>S202*H202</f>
        <v>0</v>
      </c>
      <c r="AR202" s="142" t="s">
        <v>176</v>
      </c>
      <c r="AT202" s="142" t="s">
        <v>144</v>
      </c>
      <c r="AU202" s="142" t="s">
        <v>86</v>
      </c>
      <c r="AY202" s="16" t="s">
        <v>141</v>
      </c>
      <c r="BE202" s="143">
        <f>IF(N202="základní",J202,0)</f>
        <v>0</v>
      </c>
      <c r="BF202" s="143">
        <f>IF(N202="snížená",J202,0)</f>
        <v>0</v>
      </c>
      <c r="BG202" s="143">
        <f>IF(N202="zákl. přenesená",J202,0)</f>
        <v>0</v>
      </c>
      <c r="BH202" s="143">
        <f>IF(N202="sníž. přenesená",J202,0)</f>
        <v>0</v>
      </c>
      <c r="BI202" s="143">
        <f>IF(N202="nulová",J202,0)</f>
        <v>0</v>
      </c>
      <c r="BJ202" s="16" t="s">
        <v>84</v>
      </c>
      <c r="BK202" s="143">
        <f>ROUND(I202*H202,2)</f>
        <v>0</v>
      </c>
      <c r="BL202" s="16" t="s">
        <v>176</v>
      </c>
      <c r="BM202" s="142" t="s">
        <v>607</v>
      </c>
    </row>
    <row r="203" spans="2:65" s="1" customFormat="1" ht="24.15" customHeight="1">
      <c r="B203" s="31"/>
      <c r="C203" s="144" t="s">
        <v>253</v>
      </c>
      <c r="D203" s="144" t="s">
        <v>150</v>
      </c>
      <c r="E203" s="145" t="s">
        <v>294</v>
      </c>
      <c r="F203" s="146" t="s">
        <v>295</v>
      </c>
      <c r="G203" s="147" t="s">
        <v>153</v>
      </c>
      <c r="H203" s="148">
        <v>475.52499999999998</v>
      </c>
      <c r="I203" s="149"/>
      <c r="J203" s="150">
        <f>ROUND(I203*H203,2)</f>
        <v>0</v>
      </c>
      <c r="K203" s="146" t="s">
        <v>148</v>
      </c>
      <c r="L203" s="151"/>
      <c r="M203" s="152" t="s">
        <v>1</v>
      </c>
      <c r="N203" s="153" t="s">
        <v>41</v>
      </c>
      <c r="P203" s="140">
        <f>O203*H203</f>
        <v>0</v>
      </c>
      <c r="Q203" s="140">
        <v>2.2000000000000001E-3</v>
      </c>
      <c r="R203" s="140">
        <f>Q203*H203</f>
        <v>1.0461549999999999</v>
      </c>
      <c r="S203" s="140">
        <v>0</v>
      </c>
      <c r="T203" s="141">
        <f>S203*H203</f>
        <v>0</v>
      </c>
      <c r="AR203" s="142" t="s">
        <v>238</v>
      </c>
      <c r="AT203" s="142" t="s">
        <v>150</v>
      </c>
      <c r="AU203" s="142" t="s">
        <v>86</v>
      </c>
      <c r="AY203" s="16" t="s">
        <v>141</v>
      </c>
      <c r="BE203" s="143">
        <f>IF(N203="základní",J203,0)</f>
        <v>0</v>
      </c>
      <c r="BF203" s="143">
        <f>IF(N203="snížená",J203,0)</f>
        <v>0</v>
      </c>
      <c r="BG203" s="143">
        <f>IF(N203="zákl. přenesená",J203,0)</f>
        <v>0</v>
      </c>
      <c r="BH203" s="143">
        <f>IF(N203="sníž. přenesená",J203,0)</f>
        <v>0</v>
      </c>
      <c r="BI203" s="143">
        <f>IF(N203="nulová",J203,0)</f>
        <v>0</v>
      </c>
      <c r="BJ203" s="16" t="s">
        <v>84</v>
      </c>
      <c r="BK203" s="143">
        <f>ROUND(I203*H203,2)</f>
        <v>0</v>
      </c>
      <c r="BL203" s="16" t="s">
        <v>176</v>
      </c>
      <c r="BM203" s="142" t="s">
        <v>315</v>
      </c>
    </row>
    <row r="204" spans="2:65" s="12" customFormat="1" ht="10.199999999999999">
      <c r="B204" s="154"/>
      <c r="D204" s="155" t="s">
        <v>160</v>
      </c>
      <c r="E204" s="156" t="s">
        <v>1</v>
      </c>
      <c r="F204" s="157" t="s">
        <v>608</v>
      </c>
      <c r="H204" s="158">
        <v>475.52499999999998</v>
      </c>
      <c r="I204" s="159"/>
      <c r="L204" s="154"/>
      <c r="M204" s="160"/>
      <c r="T204" s="161"/>
      <c r="AT204" s="156" t="s">
        <v>160</v>
      </c>
      <c r="AU204" s="156" t="s">
        <v>86</v>
      </c>
      <c r="AV204" s="12" t="s">
        <v>86</v>
      </c>
      <c r="AW204" s="12" t="s">
        <v>32</v>
      </c>
      <c r="AX204" s="12" t="s">
        <v>76</v>
      </c>
      <c r="AY204" s="156" t="s">
        <v>141</v>
      </c>
    </row>
    <row r="205" spans="2:65" s="13" customFormat="1" ht="10.199999999999999">
      <c r="B205" s="162"/>
      <c r="D205" s="155" t="s">
        <v>160</v>
      </c>
      <c r="E205" s="163" t="s">
        <v>1</v>
      </c>
      <c r="F205" s="164" t="s">
        <v>162</v>
      </c>
      <c r="H205" s="165">
        <v>475.52499999999998</v>
      </c>
      <c r="I205" s="166"/>
      <c r="L205" s="162"/>
      <c r="M205" s="167"/>
      <c r="T205" s="168"/>
      <c r="AT205" s="163" t="s">
        <v>160</v>
      </c>
      <c r="AU205" s="163" t="s">
        <v>86</v>
      </c>
      <c r="AV205" s="13" t="s">
        <v>149</v>
      </c>
      <c r="AW205" s="13" t="s">
        <v>32</v>
      </c>
      <c r="AX205" s="13" t="s">
        <v>84</v>
      </c>
      <c r="AY205" s="163" t="s">
        <v>141</v>
      </c>
    </row>
    <row r="206" spans="2:65" s="1" customFormat="1" ht="24.15" customHeight="1">
      <c r="B206" s="31"/>
      <c r="C206" s="131" t="s">
        <v>318</v>
      </c>
      <c r="D206" s="131" t="s">
        <v>144</v>
      </c>
      <c r="E206" s="132" t="s">
        <v>299</v>
      </c>
      <c r="F206" s="133" t="s">
        <v>300</v>
      </c>
      <c r="G206" s="134" t="s">
        <v>153</v>
      </c>
      <c r="H206" s="135">
        <v>413.5</v>
      </c>
      <c r="I206" s="136"/>
      <c r="J206" s="137">
        <f>ROUND(I206*H206,2)</f>
        <v>0</v>
      </c>
      <c r="K206" s="133" t="s">
        <v>148</v>
      </c>
      <c r="L206" s="31"/>
      <c r="M206" s="138" t="s">
        <v>1</v>
      </c>
      <c r="N206" s="139" t="s">
        <v>41</v>
      </c>
      <c r="P206" s="140">
        <f>O206*H206</f>
        <v>0</v>
      </c>
      <c r="Q206" s="140">
        <v>0</v>
      </c>
      <c r="R206" s="140">
        <f>Q206*H206</f>
        <v>0</v>
      </c>
      <c r="S206" s="140">
        <v>0</v>
      </c>
      <c r="T206" s="141">
        <f>S206*H206</f>
        <v>0</v>
      </c>
      <c r="AR206" s="142" t="s">
        <v>176</v>
      </c>
      <c r="AT206" s="142" t="s">
        <v>144</v>
      </c>
      <c r="AU206" s="142" t="s">
        <v>86</v>
      </c>
      <c r="AY206" s="16" t="s">
        <v>141</v>
      </c>
      <c r="BE206" s="143">
        <f>IF(N206="základní",J206,0)</f>
        <v>0</v>
      </c>
      <c r="BF206" s="143">
        <f>IF(N206="snížená",J206,0)</f>
        <v>0</v>
      </c>
      <c r="BG206" s="143">
        <f>IF(N206="zákl. přenesená",J206,0)</f>
        <v>0</v>
      </c>
      <c r="BH206" s="143">
        <f>IF(N206="sníž. přenesená",J206,0)</f>
        <v>0</v>
      </c>
      <c r="BI206" s="143">
        <f>IF(N206="nulová",J206,0)</f>
        <v>0</v>
      </c>
      <c r="BJ206" s="16" t="s">
        <v>84</v>
      </c>
      <c r="BK206" s="143">
        <f>ROUND(I206*H206,2)</f>
        <v>0</v>
      </c>
      <c r="BL206" s="16" t="s">
        <v>176</v>
      </c>
      <c r="BM206" s="142" t="s">
        <v>321</v>
      </c>
    </row>
    <row r="207" spans="2:65" s="1" customFormat="1" ht="24.15" customHeight="1">
      <c r="B207" s="31"/>
      <c r="C207" s="144" t="s">
        <v>257</v>
      </c>
      <c r="D207" s="144" t="s">
        <v>150</v>
      </c>
      <c r="E207" s="145" t="s">
        <v>303</v>
      </c>
      <c r="F207" s="146" t="s">
        <v>304</v>
      </c>
      <c r="G207" s="147" t="s">
        <v>153</v>
      </c>
      <c r="H207" s="148">
        <v>475.52499999999998</v>
      </c>
      <c r="I207" s="149"/>
      <c r="J207" s="150">
        <f>ROUND(I207*H207,2)</f>
        <v>0</v>
      </c>
      <c r="K207" s="146" t="s">
        <v>148</v>
      </c>
      <c r="L207" s="151"/>
      <c r="M207" s="152" t="s">
        <v>1</v>
      </c>
      <c r="N207" s="153" t="s">
        <v>41</v>
      </c>
      <c r="P207" s="140">
        <f>O207*H207</f>
        <v>0</v>
      </c>
      <c r="Q207" s="140">
        <v>1E-4</v>
      </c>
      <c r="R207" s="140">
        <f>Q207*H207</f>
        <v>4.7552499999999998E-2</v>
      </c>
      <c r="S207" s="140">
        <v>0</v>
      </c>
      <c r="T207" s="141">
        <f>S207*H207</f>
        <v>0</v>
      </c>
      <c r="AR207" s="142" t="s">
        <v>238</v>
      </c>
      <c r="AT207" s="142" t="s">
        <v>150</v>
      </c>
      <c r="AU207" s="142" t="s">
        <v>86</v>
      </c>
      <c r="AY207" s="16" t="s">
        <v>141</v>
      </c>
      <c r="BE207" s="143">
        <f>IF(N207="základní",J207,0)</f>
        <v>0</v>
      </c>
      <c r="BF207" s="143">
        <f>IF(N207="snížená",J207,0)</f>
        <v>0</v>
      </c>
      <c r="BG207" s="143">
        <f>IF(N207="zákl. přenesená",J207,0)</f>
        <v>0</v>
      </c>
      <c r="BH207" s="143">
        <f>IF(N207="sníž. přenesená",J207,0)</f>
        <v>0</v>
      </c>
      <c r="BI207" s="143">
        <f>IF(N207="nulová",J207,0)</f>
        <v>0</v>
      </c>
      <c r="BJ207" s="16" t="s">
        <v>84</v>
      </c>
      <c r="BK207" s="143">
        <f>ROUND(I207*H207,2)</f>
        <v>0</v>
      </c>
      <c r="BL207" s="16" t="s">
        <v>176</v>
      </c>
      <c r="BM207" s="142" t="s">
        <v>324</v>
      </c>
    </row>
    <row r="208" spans="2:65" s="12" customFormat="1" ht="10.199999999999999">
      <c r="B208" s="154"/>
      <c r="D208" s="155" t="s">
        <v>160</v>
      </c>
      <c r="E208" s="156" t="s">
        <v>1</v>
      </c>
      <c r="F208" s="157" t="s">
        <v>608</v>
      </c>
      <c r="H208" s="158">
        <v>475.52499999999998</v>
      </c>
      <c r="I208" s="159"/>
      <c r="L208" s="154"/>
      <c r="M208" s="160"/>
      <c r="T208" s="161"/>
      <c r="AT208" s="156" t="s">
        <v>160</v>
      </c>
      <c r="AU208" s="156" t="s">
        <v>86</v>
      </c>
      <c r="AV208" s="12" t="s">
        <v>86</v>
      </c>
      <c r="AW208" s="12" t="s">
        <v>32</v>
      </c>
      <c r="AX208" s="12" t="s">
        <v>76</v>
      </c>
      <c r="AY208" s="156" t="s">
        <v>141</v>
      </c>
    </row>
    <row r="209" spans="2:65" s="13" customFormat="1" ht="10.199999999999999">
      <c r="B209" s="162"/>
      <c r="D209" s="155" t="s">
        <v>160</v>
      </c>
      <c r="E209" s="163" t="s">
        <v>1</v>
      </c>
      <c r="F209" s="164" t="s">
        <v>162</v>
      </c>
      <c r="H209" s="165">
        <v>475.52499999999998</v>
      </c>
      <c r="I209" s="166"/>
      <c r="L209" s="162"/>
      <c r="M209" s="167"/>
      <c r="T209" s="168"/>
      <c r="AT209" s="163" t="s">
        <v>160</v>
      </c>
      <c r="AU209" s="163" t="s">
        <v>86</v>
      </c>
      <c r="AV209" s="13" t="s">
        <v>149</v>
      </c>
      <c r="AW209" s="13" t="s">
        <v>32</v>
      </c>
      <c r="AX209" s="13" t="s">
        <v>84</v>
      </c>
      <c r="AY209" s="163" t="s">
        <v>141</v>
      </c>
    </row>
    <row r="210" spans="2:65" s="1" customFormat="1" ht="16.5" customHeight="1">
      <c r="B210" s="31"/>
      <c r="C210" s="131" t="s">
        <v>325</v>
      </c>
      <c r="D210" s="131" t="s">
        <v>144</v>
      </c>
      <c r="E210" s="132" t="s">
        <v>308</v>
      </c>
      <c r="F210" s="133" t="s">
        <v>309</v>
      </c>
      <c r="G210" s="134" t="s">
        <v>310</v>
      </c>
      <c r="H210" s="135">
        <v>1</v>
      </c>
      <c r="I210" s="136"/>
      <c r="J210" s="137">
        <f>ROUND(I210*H210,2)</f>
        <v>0</v>
      </c>
      <c r="K210" s="133" t="s">
        <v>1</v>
      </c>
      <c r="L210" s="31"/>
      <c r="M210" s="138" t="s">
        <v>1</v>
      </c>
      <c r="N210" s="139" t="s">
        <v>41</v>
      </c>
      <c r="P210" s="140">
        <f>O210*H210</f>
        <v>0</v>
      </c>
      <c r="Q210" s="140">
        <v>0</v>
      </c>
      <c r="R210" s="140">
        <f>Q210*H210</f>
        <v>0</v>
      </c>
      <c r="S210" s="140">
        <v>0</v>
      </c>
      <c r="T210" s="141">
        <f>S210*H210</f>
        <v>0</v>
      </c>
      <c r="AR210" s="142" t="s">
        <v>176</v>
      </c>
      <c r="AT210" s="142" t="s">
        <v>144</v>
      </c>
      <c r="AU210" s="142" t="s">
        <v>86</v>
      </c>
      <c r="AY210" s="16" t="s">
        <v>141</v>
      </c>
      <c r="BE210" s="143">
        <f>IF(N210="základní",J210,0)</f>
        <v>0</v>
      </c>
      <c r="BF210" s="143">
        <f>IF(N210="snížená",J210,0)</f>
        <v>0</v>
      </c>
      <c r="BG210" s="143">
        <f>IF(N210="zákl. přenesená",J210,0)</f>
        <v>0</v>
      </c>
      <c r="BH210" s="143">
        <f>IF(N210="sníž. přenesená",J210,0)</f>
        <v>0</v>
      </c>
      <c r="BI210" s="143">
        <f>IF(N210="nulová",J210,0)</f>
        <v>0</v>
      </c>
      <c r="BJ210" s="16" t="s">
        <v>84</v>
      </c>
      <c r="BK210" s="143">
        <f>ROUND(I210*H210,2)</f>
        <v>0</v>
      </c>
      <c r="BL210" s="16" t="s">
        <v>176</v>
      </c>
      <c r="BM210" s="142" t="s">
        <v>328</v>
      </c>
    </row>
    <row r="211" spans="2:65" s="1" customFormat="1" ht="24.15" customHeight="1">
      <c r="B211" s="31"/>
      <c r="C211" s="131" t="s">
        <v>260</v>
      </c>
      <c r="D211" s="131" t="s">
        <v>144</v>
      </c>
      <c r="E211" s="132" t="s">
        <v>518</v>
      </c>
      <c r="F211" s="133" t="s">
        <v>519</v>
      </c>
      <c r="G211" s="134" t="s">
        <v>314</v>
      </c>
      <c r="H211" s="169"/>
      <c r="I211" s="136"/>
      <c r="J211" s="137">
        <f>ROUND(I211*H211,2)</f>
        <v>0</v>
      </c>
      <c r="K211" s="133" t="s">
        <v>148</v>
      </c>
      <c r="L211" s="31"/>
      <c r="M211" s="138" t="s">
        <v>1</v>
      </c>
      <c r="N211" s="139" t="s">
        <v>41</v>
      </c>
      <c r="P211" s="140">
        <f>O211*H211</f>
        <v>0</v>
      </c>
      <c r="Q211" s="140">
        <v>0</v>
      </c>
      <c r="R211" s="140">
        <f>Q211*H211</f>
        <v>0</v>
      </c>
      <c r="S211" s="140">
        <v>0</v>
      </c>
      <c r="T211" s="141">
        <f>S211*H211</f>
        <v>0</v>
      </c>
      <c r="AR211" s="142" t="s">
        <v>176</v>
      </c>
      <c r="AT211" s="142" t="s">
        <v>144</v>
      </c>
      <c r="AU211" s="142" t="s">
        <v>86</v>
      </c>
      <c r="AY211" s="16" t="s">
        <v>141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84</v>
      </c>
      <c r="BK211" s="143">
        <f>ROUND(I211*H211,2)</f>
        <v>0</v>
      </c>
      <c r="BL211" s="16" t="s">
        <v>176</v>
      </c>
      <c r="BM211" s="142" t="s">
        <v>332</v>
      </c>
    </row>
    <row r="212" spans="2:65" s="11" customFormat="1" ht="22.8" customHeight="1">
      <c r="B212" s="119"/>
      <c r="D212" s="120" t="s">
        <v>75</v>
      </c>
      <c r="E212" s="129" t="s">
        <v>316</v>
      </c>
      <c r="F212" s="129" t="s">
        <v>317</v>
      </c>
      <c r="I212" s="122"/>
      <c r="J212" s="130">
        <f>BK212</f>
        <v>0</v>
      </c>
      <c r="L212" s="119"/>
      <c r="M212" s="124"/>
      <c r="P212" s="125">
        <f>SUM(P213:P222)</f>
        <v>0</v>
      </c>
      <c r="R212" s="125">
        <f>SUM(R213:R222)</f>
        <v>8.6069449999999996</v>
      </c>
      <c r="T212" s="126">
        <f>SUM(T213:T222)</f>
        <v>3.1904999999999997</v>
      </c>
      <c r="AR212" s="120" t="s">
        <v>86</v>
      </c>
      <c r="AT212" s="127" t="s">
        <v>75</v>
      </c>
      <c r="AU212" s="127" t="s">
        <v>84</v>
      </c>
      <c r="AY212" s="120" t="s">
        <v>141</v>
      </c>
      <c r="BK212" s="128">
        <f>SUM(BK213:BK222)</f>
        <v>0</v>
      </c>
    </row>
    <row r="213" spans="2:65" s="1" customFormat="1" ht="24.15" customHeight="1">
      <c r="B213" s="31"/>
      <c r="C213" s="131" t="s">
        <v>333</v>
      </c>
      <c r="D213" s="131" t="s">
        <v>144</v>
      </c>
      <c r="E213" s="132" t="s">
        <v>319</v>
      </c>
      <c r="F213" s="133" t="s">
        <v>320</v>
      </c>
      <c r="G213" s="134" t="s">
        <v>153</v>
      </c>
      <c r="H213" s="135">
        <v>212.7</v>
      </c>
      <c r="I213" s="136"/>
      <c r="J213" s="137">
        <f>ROUND(I213*H213,2)</f>
        <v>0</v>
      </c>
      <c r="K213" s="133" t="s">
        <v>148</v>
      </c>
      <c r="L213" s="31"/>
      <c r="M213" s="138" t="s">
        <v>1</v>
      </c>
      <c r="N213" s="139" t="s">
        <v>41</v>
      </c>
      <c r="P213" s="140">
        <f>O213*H213</f>
        <v>0</v>
      </c>
      <c r="Q213" s="140">
        <v>0</v>
      </c>
      <c r="R213" s="140">
        <f>Q213*H213</f>
        <v>0</v>
      </c>
      <c r="S213" s="140">
        <v>1.4999999999999999E-2</v>
      </c>
      <c r="T213" s="141">
        <f>S213*H213</f>
        <v>3.1904999999999997</v>
      </c>
      <c r="AR213" s="142" t="s">
        <v>176</v>
      </c>
      <c r="AT213" s="142" t="s">
        <v>144</v>
      </c>
      <c r="AU213" s="142" t="s">
        <v>86</v>
      </c>
      <c r="AY213" s="16" t="s">
        <v>141</v>
      </c>
      <c r="BE213" s="143">
        <f>IF(N213="základní",J213,0)</f>
        <v>0</v>
      </c>
      <c r="BF213" s="143">
        <f>IF(N213="snížená",J213,0)</f>
        <v>0</v>
      </c>
      <c r="BG213" s="143">
        <f>IF(N213="zákl. přenesená",J213,0)</f>
        <v>0</v>
      </c>
      <c r="BH213" s="143">
        <f>IF(N213="sníž. přenesená",J213,0)</f>
        <v>0</v>
      </c>
      <c r="BI213" s="143">
        <f>IF(N213="nulová",J213,0)</f>
        <v>0</v>
      </c>
      <c r="BJ213" s="16" t="s">
        <v>84</v>
      </c>
      <c r="BK213" s="143">
        <f>ROUND(I213*H213,2)</f>
        <v>0</v>
      </c>
      <c r="BL213" s="16" t="s">
        <v>176</v>
      </c>
      <c r="BM213" s="142" t="s">
        <v>336</v>
      </c>
    </row>
    <row r="214" spans="2:65" s="1" customFormat="1" ht="24.15" customHeight="1">
      <c r="B214" s="31"/>
      <c r="C214" s="131" t="s">
        <v>266</v>
      </c>
      <c r="D214" s="131" t="s">
        <v>144</v>
      </c>
      <c r="E214" s="132" t="s">
        <v>322</v>
      </c>
      <c r="F214" s="133" t="s">
        <v>323</v>
      </c>
      <c r="G214" s="134" t="s">
        <v>153</v>
      </c>
      <c r="H214" s="135">
        <v>212.7</v>
      </c>
      <c r="I214" s="136"/>
      <c r="J214" s="137">
        <f>ROUND(I214*H214,2)</f>
        <v>0</v>
      </c>
      <c r="K214" s="133" t="s">
        <v>148</v>
      </c>
      <c r="L214" s="31"/>
      <c r="M214" s="138" t="s">
        <v>1</v>
      </c>
      <c r="N214" s="139" t="s">
        <v>41</v>
      </c>
      <c r="P214" s="140">
        <f>O214*H214</f>
        <v>0</v>
      </c>
      <c r="Q214" s="140">
        <v>2.9999999999999997E-4</v>
      </c>
      <c r="R214" s="140">
        <f>Q214*H214</f>
        <v>6.3809999999999992E-2</v>
      </c>
      <c r="S214" s="140">
        <v>0</v>
      </c>
      <c r="T214" s="141">
        <f>S214*H214</f>
        <v>0</v>
      </c>
      <c r="AR214" s="142" t="s">
        <v>176</v>
      </c>
      <c r="AT214" s="142" t="s">
        <v>144</v>
      </c>
      <c r="AU214" s="142" t="s">
        <v>86</v>
      </c>
      <c r="AY214" s="16" t="s">
        <v>141</v>
      </c>
      <c r="BE214" s="143">
        <f>IF(N214="základní",J214,0)</f>
        <v>0</v>
      </c>
      <c r="BF214" s="143">
        <f>IF(N214="snížená",J214,0)</f>
        <v>0</v>
      </c>
      <c r="BG214" s="143">
        <f>IF(N214="zákl. přenesená",J214,0)</f>
        <v>0</v>
      </c>
      <c r="BH214" s="143">
        <f>IF(N214="sníž. přenesená",J214,0)</f>
        <v>0</v>
      </c>
      <c r="BI214" s="143">
        <f>IF(N214="nulová",J214,0)</f>
        <v>0</v>
      </c>
      <c r="BJ214" s="16" t="s">
        <v>84</v>
      </c>
      <c r="BK214" s="143">
        <f>ROUND(I214*H214,2)</f>
        <v>0</v>
      </c>
      <c r="BL214" s="16" t="s">
        <v>176</v>
      </c>
      <c r="BM214" s="142" t="s">
        <v>340</v>
      </c>
    </row>
    <row r="215" spans="2:65" s="1" customFormat="1" ht="24.15" customHeight="1">
      <c r="B215" s="31"/>
      <c r="C215" s="144" t="s">
        <v>343</v>
      </c>
      <c r="D215" s="144" t="s">
        <v>150</v>
      </c>
      <c r="E215" s="145" t="s">
        <v>326</v>
      </c>
      <c r="F215" s="146" t="s">
        <v>327</v>
      </c>
      <c r="G215" s="147" t="s">
        <v>153</v>
      </c>
      <c r="H215" s="148">
        <v>223.33500000000001</v>
      </c>
      <c r="I215" s="149"/>
      <c r="J215" s="150">
        <f>ROUND(I215*H215,2)</f>
        <v>0</v>
      </c>
      <c r="K215" s="146" t="s">
        <v>148</v>
      </c>
      <c r="L215" s="151"/>
      <c r="M215" s="152" t="s">
        <v>1</v>
      </c>
      <c r="N215" s="153" t="s">
        <v>41</v>
      </c>
      <c r="P215" s="140">
        <f>O215*H215</f>
        <v>0</v>
      </c>
      <c r="Q215" s="140">
        <v>5.0000000000000001E-3</v>
      </c>
      <c r="R215" s="140">
        <f>Q215*H215</f>
        <v>1.1166750000000001</v>
      </c>
      <c r="S215" s="140">
        <v>0</v>
      </c>
      <c r="T215" s="141">
        <f>S215*H215</f>
        <v>0</v>
      </c>
      <c r="AR215" s="142" t="s">
        <v>238</v>
      </c>
      <c r="AT215" s="142" t="s">
        <v>150</v>
      </c>
      <c r="AU215" s="142" t="s">
        <v>86</v>
      </c>
      <c r="AY215" s="16" t="s">
        <v>141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6" t="s">
        <v>84</v>
      </c>
      <c r="BK215" s="143">
        <f>ROUND(I215*H215,2)</f>
        <v>0</v>
      </c>
      <c r="BL215" s="16" t="s">
        <v>176</v>
      </c>
      <c r="BM215" s="142" t="s">
        <v>346</v>
      </c>
    </row>
    <row r="216" spans="2:65" s="12" customFormat="1" ht="10.199999999999999">
      <c r="B216" s="154"/>
      <c r="D216" s="155" t="s">
        <v>160</v>
      </c>
      <c r="E216" s="156" t="s">
        <v>1</v>
      </c>
      <c r="F216" s="157" t="s">
        <v>568</v>
      </c>
      <c r="H216" s="158">
        <v>223.33500000000001</v>
      </c>
      <c r="I216" s="159"/>
      <c r="L216" s="154"/>
      <c r="M216" s="160"/>
      <c r="T216" s="161"/>
      <c r="AT216" s="156" t="s">
        <v>160</v>
      </c>
      <c r="AU216" s="156" t="s">
        <v>86</v>
      </c>
      <c r="AV216" s="12" t="s">
        <v>86</v>
      </c>
      <c r="AW216" s="12" t="s">
        <v>32</v>
      </c>
      <c r="AX216" s="12" t="s">
        <v>76</v>
      </c>
      <c r="AY216" s="156" t="s">
        <v>141</v>
      </c>
    </row>
    <row r="217" spans="2:65" s="13" customFormat="1" ht="10.199999999999999">
      <c r="B217" s="162"/>
      <c r="D217" s="155" t="s">
        <v>160</v>
      </c>
      <c r="E217" s="163" t="s">
        <v>1</v>
      </c>
      <c r="F217" s="164" t="s">
        <v>162</v>
      </c>
      <c r="H217" s="165">
        <v>223.33500000000001</v>
      </c>
      <c r="I217" s="166"/>
      <c r="L217" s="162"/>
      <c r="M217" s="167"/>
      <c r="T217" s="168"/>
      <c r="AT217" s="163" t="s">
        <v>160</v>
      </c>
      <c r="AU217" s="163" t="s">
        <v>86</v>
      </c>
      <c r="AV217" s="13" t="s">
        <v>149</v>
      </c>
      <c r="AW217" s="13" t="s">
        <v>32</v>
      </c>
      <c r="AX217" s="13" t="s">
        <v>84</v>
      </c>
      <c r="AY217" s="163" t="s">
        <v>141</v>
      </c>
    </row>
    <row r="218" spans="2:65" s="1" customFormat="1" ht="33" customHeight="1">
      <c r="B218" s="31"/>
      <c r="C218" s="131" t="s">
        <v>293</v>
      </c>
      <c r="D218" s="131" t="s">
        <v>144</v>
      </c>
      <c r="E218" s="132" t="s">
        <v>609</v>
      </c>
      <c r="F218" s="133" t="s">
        <v>610</v>
      </c>
      <c r="G218" s="134" t="s">
        <v>153</v>
      </c>
      <c r="H218" s="135">
        <v>413.5</v>
      </c>
      <c r="I218" s="136"/>
      <c r="J218" s="137">
        <f>ROUND(I218*H218,2)</f>
        <v>0</v>
      </c>
      <c r="K218" s="133" t="s">
        <v>148</v>
      </c>
      <c r="L218" s="31"/>
      <c r="M218" s="138" t="s">
        <v>1</v>
      </c>
      <c r="N218" s="139" t="s">
        <v>41</v>
      </c>
      <c r="P218" s="140">
        <f>O218*H218</f>
        <v>0</v>
      </c>
      <c r="Q218" s="140">
        <v>1.16E-3</v>
      </c>
      <c r="R218" s="140">
        <f>Q218*H218</f>
        <v>0.47965999999999998</v>
      </c>
      <c r="S218" s="140">
        <v>0</v>
      </c>
      <c r="T218" s="141">
        <f>S218*H218</f>
        <v>0</v>
      </c>
      <c r="AR218" s="142" t="s">
        <v>176</v>
      </c>
      <c r="AT218" s="142" t="s">
        <v>144</v>
      </c>
      <c r="AU218" s="142" t="s">
        <v>86</v>
      </c>
      <c r="AY218" s="16" t="s">
        <v>141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84</v>
      </c>
      <c r="BK218" s="143">
        <f>ROUND(I218*H218,2)</f>
        <v>0</v>
      </c>
      <c r="BL218" s="16" t="s">
        <v>176</v>
      </c>
      <c r="BM218" s="142" t="s">
        <v>349</v>
      </c>
    </row>
    <row r="219" spans="2:65" s="1" customFormat="1" ht="24.15" customHeight="1">
      <c r="B219" s="31"/>
      <c r="C219" s="144" t="s">
        <v>350</v>
      </c>
      <c r="D219" s="144" t="s">
        <v>150</v>
      </c>
      <c r="E219" s="145" t="s">
        <v>611</v>
      </c>
      <c r="F219" s="146" t="s">
        <v>612</v>
      </c>
      <c r="G219" s="147" t="s">
        <v>153</v>
      </c>
      <c r="H219" s="148">
        <v>868.35</v>
      </c>
      <c r="I219" s="149"/>
      <c r="J219" s="150">
        <f>ROUND(I219*H219,2)</f>
        <v>0</v>
      </c>
      <c r="K219" s="146" t="s">
        <v>1</v>
      </c>
      <c r="L219" s="151"/>
      <c r="M219" s="152" t="s">
        <v>1</v>
      </c>
      <c r="N219" s="153" t="s">
        <v>41</v>
      </c>
      <c r="P219" s="140">
        <f>O219*H219</f>
        <v>0</v>
      </c>
      <c r="Q219" s="140">
        <v>8.0000000000000002E-3</v>
      </c>
      <c r="R219" s="140">
        <f>Q219*H219</f>
        <v>6.9468000000000005</v>
      </c>
      <c r="S219" s="140">
        <v>0</v>
      </c>
      <c r="T219" s="141">
        <f>S219*H219</f>
        <v>0</v>
      </c>
      <c r="AR219" s="142" t="s">
        <v>238</v>
      </c>
      <c r="AT219" s="142" t="s">
        <v>150</v>
      </c>
      <c r="AU219" s="142" t="s">
        <v>86</v>
      </c>
      <c r="AY219" s="16" t="s">
        <v>141</v>
      </c>
      <c r="BE219" s="143">
        <f>IF(N219="základní",J219,0)</f>
        <v>0</v>
      </c>
      <c r="BF219" s="143">
        <f>IF(N219="snížená",J219,0)</f>
        <v>0</v>
      </c>
      <c r="BG219" s="143">
        <f>IF(N219="zákl. přenesená",J219,0)</f>
        <v>0</v>
      </c>
      <c r="BH219" s="143">
        <f>IF(N219="sníž. přenesená",J219,0)</f>
        <v>0</v>
      </c>
      <c r="BI219" s="143">
        <f>IF(N219="nulová",J219,0)</f>
        <v>0</v>
      </c>
      <c r="BJ219" s="16" t="s">
        <v>84</v>
      </c>
      <c r="BK219" s="143">
        <f>ROUND(I219*H219,2)</f>
        <v>0</v>
      </c>
      <c r="BL219" s="16" t="s">
        <v>176</v>
      </c>
      <c r="BM219" s="142" t="s">
        <v>353</v>
      </c>
    </row>
    <row r="220" spans="2:65" s="12" customFormat="1" ht="10.199999999999999">
      <c r="B220" s="154"/>
      <c r="D220" s="155" t="s">
        <v>160</v>
      </c>
      <c r="E220" s="156" t="s">
        <v>1</v>
      </c>
      <c r="F220" s="157" t="s">
        <v>613</v>
      </c>
      <c r="H220" s="158">
        <v>868.35</v>
      </c>
      <c r="I220" s="159"/>
      <c r="L220" s="154"/>
      <c r="M220" s="160"/>
      <c r="T220" s="161"/>
      <c r="AT220" s="156" t="s">
        <v>160</v>
      </c>
      <c r="AU220" s="156" t="s">
        <v>86</v>
      </c>
      <c r="AV220" s="12" t="s">
        <v>86</v>
      </c>
      <c r="AW220" s="12" t="s">
        <v>32</v>
      </c>
      <c r="AX220" s="12" t="s">
        <v>76</v>
      </c>
      <c r="AY220" s="156" t="s">
        <v>141</v>
      </c>
    </row>
    <row r="221" spans="2:65" s="13" customFormat="1" ht="10.199999999999999">
      <c r="B221" s="162"/>
      <c r="D221" s="155" t="s">
        <v>160</v>
      </c>
      <c r="E221" s="163" t="s">
        <v>1</v>
      </c>
      <c r="F221" s="164" t="s">
        <v>162</v>
      </c>
      <c r="H221" s="165">
        <v>868.35</v>
      </c>
      <c r="I221" s="166"/>
      <c r="L221" s="162"/>
      <c r="M221" s="167"/>
      <c r="T221" s="168"/>
      <c r="AT221" s="163" t="s">
        <v>160</v>
      </c>
      <c r="AU221" s="163" t="s">
        <v>86</v>
      </c>
      <c r="AV221" s="13" t="s">
        <v>149</v>
      </c>
      <c r="AW221" s="13" t="s">
        <v>32</v>
      </c>
      <c r="AX221" s="13" t="s">
        <v>84</v>
      </c>
      <c r="AY221" s="163" t="s">
        <v>141</v>
      </c>
    </row>
    <row r="222" spans="2:65" s="1" customFormat="1" ht="24.15" customHeight="1">
      <c r="B222" s="31"/>
      <c r="C222" s="131" t="s">
        <v>296</v>
      </c>
      <c r="D222" s="131" t="s">
        <v>144</v>
      </c>
      <c r="E222" s="132" t="s">
        <v>526</v>
      </c>
      <c r="F222" s="133" t="s">
        <v>527</v>
      </c>
      <c r="G222" s="134" t="s">
        <v>314</v>
      </c>
      <c r="H222" s="169"/>
      <c r="I222" s="136"/>
      <c r="J222" s="137">
        <f>ROUND(I222*H222,2)</f>
        <v>0</v>
      </c>
      <c r="K222" s="133" t="s">
        <v>148</v>
      </c>
      <c r="L222" s="31"/>
      <c r="M222" s="138" t="s">
        <v>1</v>
      </c>
      <c r="N222" s="139" t="s">
        <v>41</v>
      </c>
      <c r="P222" s="140">
        <f>O222*H222</f>
        <v>0</v>
      </c>
      <c r="Q222" s="140">
        <v>0</v>
      </c>
      <c r="R222" s="140">
        <f>Q222*H222</f>
        <v>0</v>
      </c>
      <c r="S222" s="140">
        <v>0</v>
      </c>
      <c r="T222" s="141">
        <f>S222*H222</f>
        <v>0</v>
      </c>
      <c r="AR222" s="142" t="s">
        <v>176</v>
      </c>
      <c r="AT222" s="142" t="s">
        <v>144</v>
      </c>
      <c r="AU222" s="142" t="s">
        <v>86</v>
      </c>
      <c r="AY222" s="16" t="s">
        <v>141</v>
      </c>
      <c r="BE222" s="143">
        <f>IF(N222="základní",J222,0)</f>
        <v>0</v>
      </c>
      <c r="BF222" s="143">
        <f>IF(N222="snížená",J222,0)</f>
        <v>0</v>
      </c>
      <c r="BG222" s="143">
        <f>IF(N222="zákl. přenesená",J222,0)</f>
        <v>0</v>
      </c>
      <c r="BH222" s="143">
        <f>IF(N222="sníž. přenesená",J222,0)</f>
        <v>0</v>
      </c>
      <c r="BI222" s="143">
        <f>IF(N222="nulová",J222,0)</f>
        <v>0</v>
      </c>
      <c r="BJ222" s="16" t="s">
        <v>84</v>
      </c>
      <c r="BK222" s="143">
        <f>ROUND(I222*H222,2)</f>
        <v>0</v>
      </c>
      <c r="BL222" s="16" t="s">
        <v>176</v>
      </c>
      <c r="BM222" s="142" t="s">
        <v>357</v>
      </c>
    </row>
    <row r="223" spans="2:65" s="11" customFormat="1" ht="22.8" customHeight="1">
      <c r="B223" s="119"/>
      <c r="D223" s="120" t="s">
        <v>75</v>
      </c>
      <c r="E223" s="129" t="s">
        <v>341</v>
      </c>
      <c r="F223" s="129" t="s">
        <v>342</v>
      </c>
      <c r="I223" s="122"/>
      <c r="J223" s="130">
        <f>BK223</f>
        <v>0</v>
      </c>
      <c r="L223" s="119"/>
      <c r="M223" s="124"/>
      <c r="P223" s="125">
        <f>SUM(P224:P231)</f>
        <v>0</v>
      </c>
      <c r="R223" s="125">
        <f>SUM(R224:R231)</f>
        <v>0.5821360000000001</v>
      </c>
      <c r="T223" s="126">
        <f>SUM(T224:T231)</f>
        <v>8.0825999999999993</v>
      </c>
      <c r="AR223" s="120" t="s">
        <v>86</v>
      </c>
      <c r="AT223" s="127" t="s">
        <v>75</v>
      </c>
      <c r="AU223" s="127" t="s">
        <v>84</v>
      </c>
      <c r="AY223" s="120" t="s">
        <v>141</v>
      </c>
      <c r="BK223" s="128">
        <f>SUM(BK224:BK231)</f>
        <v>0</v>
      </c>
    </row>
    <row r="224" spans="2:65" s="1" customFormat="1" ht="16.5" customHeight="1">
      <c r="B224" s="31"/>
      <c r="C224" s="131" t="s">
        <v>358</v>
      </c>
      <c r="D224" s="131" t="s">
        <v>144</v>
      </c>
      <c r="E224" s="132" t="s">
        <v>344</v>
      </c>
      <c r="F224" s="133" t="s">
        <v>345</v>
      </c>
      <c r="G224" s="134" t="s">
        <v>153</v>
      </c>
      <c r="H224" s="135">
        <v>212.7</v>
      </c>
      <c r="I224" s="136"/>
      <c r="J224" s="137">
        <f>ROUND(I224*H224,2)</f>
        <v>0</v>
      </c>
      <c r="K224" s="133" t="s">
        <v>148</v>
      </c>
      <c r="L224" s="31"/>
      <c r="M224" s="138" t="s">
        <v>1</v>
      </c>
      <c r="N224" s="139" t="s">
        <v>41</v>
      </c>
      <c r="P224" s="140">
        <f>O224*H224</f>
        <v>0</v>
      </c>
      <c r="Q224" s="140">
        <v>0</v>
      </c>
      <c r="R224" s="140">
        <f>Q224*H224</f>
        <v>0</v>
      </c>
      <c r="S224" s="140">
        <v>1.4E-2</v>
      </c>
      <c r="T224" s="141">
        <f>S224*H224</f>
        <v>2.9777999999999998</v>
      </c>
      <c r="AR224" s="142" t="s">
        <v>176</v>
      </c>
      <c r="AT224" s="142" t="s">
        <v>144</v>
      </c>
      <c r="AU224" s="142" t="s">
        <v>86</v>
      </c>
      <c r="AY224" s="16" t="s">
        <v>141</v>
      </c>
      <c r="BE224" s="143">
        <f>IF(N224="základní",J224,0)</f>
        <v>0</v>
      </c>
      <c r="BF224" s="143">
        <f>IF(N224="snížená",J224,0)</f>
        <v>0</v>
      </c>
      <c r="BG224" s="143">
        <f>IF(N224="zákl. přenesená",J224,0)</f>
        <v>0</v>
      </c>
      <c r="BH224" s="143">
        <f>IF(N224="sníž. přenesená",J224,0)</f>
        <v>0</v>
      </c>
      <c r="BI224" s="143">
        <f>IF(N224="nulová",J224,0)</f>
        <v>0</v>
      </c>
      <c r="BJ224" s="16" t="s">
        <v>84</v>
      </c>
      <c r="BK224" s="143">
        <f>ROUND(I224*H224,2)</f>
        <v>0</v>
      </c>
      <c r="BL224" s="16" t="s">
        <v>176</v>
      </c>
      <c r="BM224" s="142" t="s">
        <v>361</v>
      </c>
    </row>
    <row r="225" spans="2:65" s="1" customFormat="1" ht="33" customHeight="1">
      <c r="B225" s="31"/>
      <c r="C225" s="131" t="s">
        <v>301</v>
      </c>
      <c r="D225" s="131" t="s">
        <v>144</v>
      </c>
      <c r="E225" s="132" t="s">
        <v>347</v>
      </c>
      <c r="F225" s="133" t="s">
        <v>348</v>
      </c>
      <c r="G225" s="134" t="s">
        <v>153</v>
      </c>
      <c r="H225" s="135">
        <v>212.7</v>
      </c>
      <c r="I225" s="136"/>
      <c r="J225" s="137">
        <f>ROUND(I225*H225,2)</f>
        <v>0</v>
      </c>
      <c r="K225" s="133" t="s">
        <v>1</v>
      </c>
      <c r="L225" s="31"/>
      <c r="M225" s="138" t="s">
        <v>1</v>
      </c>
      <c r="N225" s="139" t="s">
        <v>41</v>
      </c>
      <c r="P225" s="140">
        <f>O225*H225</f>
        <v>0</v>
      </c>
      <c r="Q225" s="140">
        <v>0</v>
      </c>
      <c r="R225" s="140">
        <f>Q225*H225</f>
        <v>0</v>
      </c>
      <c r="S225" s="140">
        <v>2.4E-2</v>
      </c>
      <c r="T225" s="141">
        <f>S225*H225</f>
        <v>5.1048</v>
      </c>
      <c r="AR225" s="142" t="s">
        <v>176</v>
      </c>
      <c r="AT225" s="142" t="s">
        <v>144</v>
      </c>
      <c r="AU225" s="142" t="s">
        <v>86</v>
      </c>
      <c r="AY225" s="16" t="s">
        <v>141</v>
      </c>
      <c r="BE225" s="143">
        <f>IF(N225="základní",J225,0)</f>
        <v>0</v>
      </c>
      <c r="BF225" s="143">
        <f>IF(N225="snížená",J225,0)</f>
        <v>0</v>
      </c>
      <c r="BG225" s="143">
        <f>IF(N225="zákl. přenesená",J225,0)</f>
        <v>0</v>
      </c>
      <c r="BH225" s="143">
        <f>IF(N225="sníž. přenesená",J225,0)</f>
        <v>0</v>
      </c>
      <c r="BI225" s="143">
        <f>IF(N225="nulová",J225,0)</f>
        <v>0</v>
      </c>
      <c r="BJ225" s="16" t="s">
        <v>84</v>
      </c>
      <c r="BK225" s="143">
        <f>ROUND(I225*H225,2)</f>
        <v>0</v>
      </c>
      <c r="BL225" s="16" t="s">
        <v>176</v>
      </c>
      <c r="BM225" s="142" t="s">
        <v>364</v>
      </c>
    </row>
    <row r="226" spans="2:65" s="1" customFormat="1" ht="16.5" customHeight="1">
      <c r="B226" s="31"/>
      <c r="C226" s="131" t="s">
        <v>367</v>
      </c>
      <c r="D226" s="131" t="s">
        <v>144</v>
      </c>
      <c r="E226" s="132" t="s">
        <v>351</v>
      </c>
      <c r="F226" s="133" t="s">
        <v>352</v>
      </c>
      <c r="G226" s="134" t="s">
        <v>147</v>
      </c>
      <c r="H226" s="135">
        <v>400</v>
      </c>
      <c r="I226" s="136"/>
      <c r="J226" s="137">
        <f>ROUND(I226*H226,2)</f>
        <v>0</v>
      </c>
      <c r="K226" s="133" t="s">
        <v>148</v>
      </c>
      <c r="L226" s="31"/>
      <c r="M226" s="138" t="s">
        <v>1</v>
      </c>
      <c r="N226" s="139" t="s">
        <v>41</v>
      </c>
      <c r="P226" s="140">
        <f>O226*H226</f>
        <v>0</v>
      </c>
      <c r="Q226" s="140">
        <v>3.0000000000000001E-5</v>
      </c>
      <c r="R226" s="140">
        <f>Q226*H226</f>
        <v>1.2E-2</v>
      </c>
      <c r="S226" s="140">
        <v>0</v>
      </c>
      <c r="T226" s="141">
        <f>S226*H226</f>
        <v>0</v>
      </c>
      <c r="AR226" s="142" t="s">
        <v>176</v>
      </c>
      <c r="AT226" s="142" t="s">
        <v>144</v>
      </c>
      <c r="AU226" s="142" t="s">
        <v>86</v>
      </c>
      <c r="AY226" s="16" t="s">
        <v>141</v>
      </c>
      <c r="BE226" s="143">
        <f>IF(N226="základní",J226,0)</f>
        <v>0</v>
      </c>
      <c r="BF226" s="143">
        <f>IF(N226="snížená",J226,0)</f>
        <v>0</v>
      </c>
      <c r="BG226" s="143">
        <f>IF(N226="zákl. přenesená",J226,0)</f>
        <v>0</v>
      </c>
      <c r="BH226" s="143">
        <f>IF(N226="sníž. přenesená",J226,0)</f>
        <v>0</v>
      </c>
      <c r="BI226" s="143">
        <f>IF(N226="nulová",J226,0)</f>
        <v>0</v>
      </c>
      <c r="BJ226" s="16" t="s">
        <v>84</v>
      </c>
      <c r="BK226" s="143">
        <f>ROUND(I226*H226,2)</f>
        <v>0</v>
      </c>
      <c r="BL226" s="16" t="s">
        <v>176</v>
      </c>
      <c r="BM226" s="142" t="s">
        <v>370</v>
      </c>
    </row>
    <row r="227" spans="2:65" s="1" customFormat="1" ht="16.5" customHeight="1">
      <c r="B227" s="31"/>
      <c r="C227" s="144" t="s">
        <v>305</v>
      </c>
      <c r="D227" s="144" t="s">
        <v>150</v>
      </c>
      <c r="E227" s="145" t="s">
        <v>354</v>
      </c>
      <c r="F227" s="146" t="s">
        <v>355</v>
      </c>
      <c r="G227" s="147" t="s">
        <v>356</v>
      </c>
      <c r="H227" s="148">
        <v>0.96699999999999997</v>
      </c>
      <c r="I227" s="149"/>
      <c r="J227" s="150">
        <f>ROUND(I227*H227,2)</f>
        <v>0</v>
      </c>
      <c r="K227" s="146" t="s">
        <v>148</v>
      </c>
      <c r="L227" s="151"/>
      <c r="M227" s="152" t="s">
        <v>1</v>
      </c>
      <c r="N227" s="153" t="s">
        <v>41</v>
      </c>
      <c r="P227" s="140">
        <f>O227*H227</f>
        <v>0</v>
      </c>
      <c r="Q227" s="140">
        <v>0.55000000000000004</v>
      </c>
      <c r="R227" s="140">
        <f>Q227*H227</f>
        <v>0.53185000000000004</v>
      </c>
      <c r="S227" s="140">
        <v>0</v>
      </c>
      <c r="T227" s="141">
        <f>S227*H227</f>
        <v>0</v>
      </c>
      <c r="AR227" s="142" t="s">
        <v>238</v>
      </c>
      <c r="AT227" s="142" t="s">
        <v>150</v>
      </c>
      <c r="AU227" s="142" t="s">
        <v>86</v>
      </c>
      <c r="AY227" s="16" t="s">
        <v>141</v>
      </c>
      <c r="BE227" s="143">
        <f>IF(N227="základní",J227,0)</f>
        <v>0</v>
      </c>
      <c r="BF227" s="143">
        <f>IF(N227="snížená",J227,0)</f>
        <v>0</v>
      </c>
      <c r="BG227" s="143">
        <f>IF(N227="zákl. přenesená",J227,0)</f>
        <v>0</v>
      </c>
      <c r="BH227" s="143">
        <f>IF(N227="sníž. přenesená",J227,0)</f>
        <v>0</v>
      </c>
      <c r="BI227" s="143">
        <f>IF(N227="nulová",J227,0)</f>
        <v>0</v>
      </c>
      <c r="BJ227" s="16" t="s">
        <v>84</v>
      </c>
      <c r="BK227" s="143">
        <f>ROUND(I227*H227,2)</f>
        <v>0</v>
      </c>
      <c r="BL227" s="16" t="s">
        <v>176</v>
      </c>
      <c r="BM227" s="142" t="s">
        <v>373</v>
      </c>
    </row>
    <row r="228" spans="2:65" s="12" customFormat="1" ht="10.199999999999999">
      <c r="B228" s="154"/>
      <c r="D228" s="155" t="s">
        <v>160</v>
      </c>
      <c r="E228" s="156" t="s">
        <v>1</v>
      </c>
      <c r="F228" s="157" t="s">
        <v>614</v>
      </c>
      <c r="H228" s="158">
        <v>0.96699999999999997</v>
      </c>
      <c r="I228" s="159"/>
      <c r="L228" s="154"/>
      <c r="M228" s="160"/>
      <c r="T228" s="161"/>
      <c r="AT228" s="156" t="s">
        <v>160</v>
      </c>
      <c r="AU228" s="156" t="s">
        <v>86</v>
      </c>
      <c r="AV228" s="12" t="s">
        <v>86</v>
      </c>
      <c r="AW228" s="12" t="s">
        <v>32</v>
      </c>
      <c r="AX228" s="12" t="s">
        <v>76</v>
      </c>
      <c r="AY228" s="156" t="s">
        <v>141</v>
      </c>
    </row>
    <row r="229" spans="2:65" s="13" customFormat="1" ht="10.199999999999999">
      <c r="B229" s="162"/>
      <c r="D229" s="155" t="s">
        <v>160</v>
      </c>
      <c r="E229" s="163" t="s">
        <v>1</v>
      </c>
      <c r="F229" s="164" t="s">
        <v>162</v>
      </c>
      <c r="H229" s="165">
        <v>0.96699999999999997</v>
      </c>
      <c r="I229" s="166"/>
      <c r="L229" s="162"/>
      <c r="M229" s="167"/>
      <c r="T229" s="168"/>
      <c r="AT229" s="163" t="s">
        <v>160</v>
      </c>
      <c r="AU229" s="163" t="s">
        <v>86</v>
      </c>
      <c r="AV229" s="13" t="s">
        <v>149</v>
      </c>
      <c r="AW229" s="13" t="s">
        <v>32</v>
      </c>
      <c r="AX229" s="13" t="s">
        <v>84</v>
      </c>
      <c r="AY229" s="163" t="s">
        <v>141</v>
      </c>
    </row>
    <row r="230" spans="2:65" s="1" customFormat="1" ht="24.15" customHeight="1">
      <c r="B230" s="31"/>
      <c r="C230" s="131" t="s">
        <v>375</v>
      </c>
      <c r="D230" s="131" t="s">
        <v>144</v>
      </c>
      <c r="E230" s="132" t="s">
        <v>359</v>
      </c>
      <c r="F230" s="133" t="s">
        <v>360</v>
      </c>
      <c r="G230" s="134" t="s">
        <v>153</v>
      </c>
      <c r="H230" s="135">
        <v>212.7</v>
      </c>
      <c r="I230" s="136"/>
      <c r="J230" s="137">
        <f>ROUND(I230*H230,2)</f>
        <v>0</v>
      </c>
      <c r="K230" s="133" t="s">
        <v>148</v>
      </c>
      <c r="L230" s="31"/>
      <c r="M230" s="138" t="s">
        <v>1</v>
      </c>
      <c r="N230" s="139" t="s">
        <v>41</v>
      </c>
      <c r="P230" s="140">
        <f>O230*H230</f>
        <v>0</v>
      </c>
      <c r="Q230" s="140">
        <v>1.8000000000000001E-4</v>
      </c>
      <c r="R230" s="140">
        <f>Q230*H230</f>
        <v>3.8286000000000001E-2</v>
      </c>
      <c r="S230" s="140">
        <v>0</v>
      </c>
      <c r="T230" s="141">
        <f>S230*H230</f>
        <v>0</v>
      </c>
      <c r="AR230" s="142" t="s">
        <v>176</v>
      </c>
      <c r="AT230" s="142" t="s">
        <v>144</v>
      </c>
      <c r="AU230" s="142" t="s">
        <v>86</v>
      </c>
      <c r="AY230" s="16" t="s">
        <v>141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84</v>
      </c>
      <c r="BK230" s="143">
        <f>ROUND(I230*H230,2)</f>
        <v>0</v>
      </c>
      <c r="BL230" s="16" t="s">
        <v>176</v>
      </c>
      <c r="BM230" s="142" t="s">
        <v>378</v>
      </c>
    </row>
    <row r="231" spans="2:65" s="1" customFormat="1" ht="24.15" customHeight="1">
      <c r="B231" s="31"/>
      <c r="C231" s="131" t="s">
        <v>311</v>
      </c>
      <c r="D231" s="131" t="s">
        <v>144</v>
      </c>
      <c r="E231" s="132" t="s">
        <v>615</v>
      </c>
      <c r="F231" s="133" t="s">
        <v>616</v>
      </c>
      <c r="G231" s="134" t="s">
        <v>314</v>
      </c>
      <c r="H231" s="169"/>
      <c r="I231" s="136"/>
      <c r="J231" s="137">
        <f>ROUND(I231*H231,2)</f>
        <v>0</v>
      </c>
      <c r="K231" s="133" t="s">
        <v>148</v>
      </c>
      <c r="L231" s="31"/>
      <c r="M231" s="138" t="s">
        <v>1</v>
      </c>
      <c r="N231" s="139" t="s">
        <v>41</v>
      </c>
      <c r="P231" s="140">
        <f>O231*H231</f>
        <v>0</v>
      </c>
      <c r="Q231" s="140">
        <v>0</v>
      </c>
      <c r="R231" s="140">
        <f>Q231*H231</f>
        <v>0</v>
      </c>
      <c r="S231" s="140">
        <v>0</v>
      </c>
      <c r="T231" s="141">
        <f>S231*H231</f>
        <v>0</v>
      </c>
      <c r="AR231" s="142" t="s">
        <v>176</v>
      </c>
      <c r="AT231" s="142" t="s">
        <v>144</v>
      </c>
      <c r="AU231" s="142" t="s">
        <v>86</v>
      </c>
      <c r="AY231" s="16" t="s">
        <v>141</v>
      </c>
      <c r="BE231" s="143">
        <f>IF(N231="základní",J231,0)</f>
        <v>0</v>
      </c>
      <c r="BF231" s="143">
        <f>IF(N231="snížená",J231,0)</f>
        <v>0</v>
      </c>
      <c r="BG231" s="143">
        <f>IF(N231="zákl. přenesená",J231,0)</f>
        <v>0</v>
      </c>
      <c r="BH231" s="143">
        <f>IF(N231="sníž. přenesená",J231,0)</f>
        <v>0</v>
      </c>
      <c r="BI231" s="143">
        <f>IF(N231="nulová",J231,0)</f>
        <v>0</v>
      </c>
      <c r="BJ231" s="16" t="s">
        <v>84</v>
      </c>
      <c r="BK231" s="143">
        <f>ROUND(I231*H231,2)</f>
        <v>0</v>
      </c>
      <c r="BL231" s="16" t="s">
        <v>176</v>
      </c>
      <c r="BM231" s="142" t="s">
        <v>381</v>
      </c>
    </row>
    <row r="232" spans="2:65" s="11" customFormat="1" ht="22.8" customHeight="1">
      <c r="B232" s="119"/>
      <c r="D232" s="120" t="s">
        <v>75</v>
      </c>
      <c r="E232" s="129" t="s">
        <v>365</v>
      </c>
      <c r="F232" s="129" t="s">
        <v>366</v>
      </c>
      <c r="I232" s="122"/>
      <c r="J232" s="130">
        <f>BK232</f>
        <v>0</v>
      </c>
      <c r="L232" s="119"/>
      <c r="M232" s="124"/>
      <c r="P232" s="125">
        <f>SUM(P233:P241)</f>
        <v>0</v>
      </c>
      <c r="R232" s="125">
        <f>SUM(R233:R241)</f>
        <v>3.4459526999999999</v>
      </c>
      <c r="T232" s="126">
        <f>SUM(T233:T241)</f>
        <v>0</v>
      </c>
      <c r="AR232" s="120" t="s">
        <v>86</v>
      </c>
      <c r="AT232" s="127" t="s">
        <v>75</v>
      </c>
      <c r="AU232" s="127" t="s">
        <v>84</v>
      </c>
      <c r="AY232" s="120" t="s">
        <v>141</v>
      </c>
      <c r="BK232" s="128">
        <f>SUM(BK233:BK241)</f>
        <v>0</v>
      </c>
    </row>
    <row r="233" spans="2:65" s="1" customFormat="1" ht="16.5" customHeight="1">
      <c r="B233" s="31"/>
      <c r="C233" s="131" t="s">
        <v>382</v>
      </c>
      <c r="D233" s="131" t="s">
        <v>144</v>
      </c>
      <c r="E233" s="132" t="s">
        <v>368</v>
      </c>
      <c r="F233" s="133" t="s">
        <v>369</v>
      </c>
      <c r="G233" s="134" t="s">
        <v>153</v>
      </c>
      <c r="H233" s="135">
        <v>212.7</v>
      </c>
      <c r="I233" s="136"/>
      <c r="J233" s="137">
        <f>ROUND(I233*H233,2)</f>
        <v>0</v>
      </c>
      <c r="K233" s="133" t="s">
        <v>148</v>
      </c>
      <c r="L233" s="31"/>
      <c r="M233" s="138" t="s">
        <v>1</v>
      </c>
      <c r="N233" s="139" t="s">
        <v>41</v>
      </c>
      <c r="P233" s="140">
        <f>O233*H233</f>
        <v>0</v>
      </c>
      <c r="Q233" s="140">
        <v>0</v>
      </c>
      <c r="R233" s="140">
        <f>Q233*H233</f>
        <v>0</v>
      </c>
      <c r="S233" s="140">
        <v>0</v>
      </c>
      <c r="T233" s="141">
        <f>S233*H233</f>
        <v>0</v>
      </c>
      <c r="AR233" s="142" t="s">
        <v>176</v>
      </c>
      <c r="AT233" s="142" t="s">
        <v>144</v>
      </c>
      <c r="AU233" s="142" t="s">
        <v>86</v>
      </c>
      <c r="AY233" s="16" t="s">
        <v>141</v>
      </c>
      <c r="BE233" s="143">
        <f>IF(N233="základní",J233,0)</f>
        <v>0</v>
      </c>
      <c r="BF233" s="143">
        <f>IF(N233="snížená",J233,0)</f>
        <v>0</v>
      </c>
      <c r="BG233" s="143">
        <f>IF(N233="zákl. přenesená",J233,0)</f>
        <v>0</v>
      </c>
      <c r="BH233" s="143">
        <f>IF(N233="sníž. přenesená",J233,0)</f>
        <v>0</v>
      </c>
      <c r="BI233" s="143">
        <f>IF(N233="nulová",J233,0)</f>
        <v>0</v>
      </c>
      <c r="BJ233" s="16" t="s">
        <v>84</v>
      </c>
      <c r="BK233" s="143">
        <f>ROUND(I233*H233,2)</f>
        <v>0</v>
      </c>
      <c r="BL233" s="16" t="s">
        <v>176</v>
      </c>
      <c r="BM233" s="142" t="s">
        <v>385</v>
      </c>
    </row>
    <row r="234" spans="2:65" s="1" customFormat="1" ht="24.15" customHeight="1">
      <c r="B234" s="31"/>
      <c r="C234" s="144" t="s">
        <v>315</v>
      </c>
      <c r="D234" s="144" t="s">
        <v>150</v>
      </c>
      <c r="E234" s="145" t="s">
        <v>371</v>
      </c>
      <c r="F234" s="146" t="s">
        <v>372</v>
      </c>
      <c r="G234" s="147" t="s">
        <v>153</v>
      </c>
      <c r="H234" s="148">
        <v>244.60499999999999</v>
      </c>
      <c r="I234" s="149"/>
      <c r="J234" s="150">
        <f>ROUND(I234*H234,2)</f>
        <v>0</v>
      </c>
      <c r="K234" s="146" t="s">
        <v>148</v>
      </c>
      <c r="L234" s="151"/>
      <c r="M234" s="152" t="s">
        <v>1</v>
      </c>
      <c r="N234" s="153" t="s">
        <v>41</v>
      </c>
      <c r="P234" s="140">
        <f>O234*H234</f>
        <v>0</v>
      </c>
      <c r="Q234" s="140">
        <v>1.3999999999999999E-4</v>
      </c>
      <c r="R234" s="140">
        <f>Q234*H234</f>
        <v>3.4244699999999996E-2</v>
      </c>
      <c r="S234" s="140">
        <v>0</v>
      </c>
      <c r="T234" s="141">
        <f>S234*H234</f>
        <v>0</v>
      </c>
      <c r="AR234" s="142" t="s">
        <v>238</v>
      </c>
      <c r="AT234" s="142" t="s">
        <v>150</v>
      </c>
      <c r="AU234" s="142" t="s">
        <v>86</v>
      </c>
      <c r="AY234" s="16" t="s">
        <v>141</v>
      </c>
      <c r="BE234" s="143">
        <f>IF(N234="základní",J234,0)</f>
        <v>0</v>
      </c>
      <c r="BF234" s="143">
        <f>IF(N234="snížená",J234,0)</f>
        <v>0</v>
      </c>
      <c r="BG234" s="143">
        <f>IF(N234="zákl. přenesená",J234,0)</f>
        <v>0</v>
      </c>
      <c r="BH234" s="143">
        <f>IF(N234="sníž. přenesená",J234,0)</f>
        <v>0</v>
      </c>
      <c r="BI234" s="143">
        <f>IF(N234="nulová",J234,0)</f>
        <v>0</v>
      </c>
      <c r="BJ234" s="16" t="s">
        <v>84</v>
      </c>
      <c r="BK234" s="143">
        <f>ROUND(I234*H234,2)</f>
        <v>0</v>
      </c>
      <c r="BL234" s="16" t="s">
        <v>176</v>
      </c>
      <c r="BM234" s="142" t="s">
        <v>390</v>
      </c>
    </row>
    <row r="235" spans="2:65" s="12" customFormat="1" ht="10.199999999999999">
      <c r="B235" s="154"/>
      <c r="D235" s="155" t="s">
        <v>160</v>
      </c>
      <c r="E235" s="156" t="s">
        <v>1</v>
      </c>
      <c r="F235" s="157" t="s">
        <v>617</v>
      </c>
      <c r="H235" s="158">
        <v>244.60499999999999</v>
      </c>
      <c r="I235" s="159"/>
      <c r="L235" s="154"/>
      <c r="M235" s="160"/>
      <c r="T235" s="161"/>
      <c r="AT235" s="156" t="s">
        <v>160</v>
      </c>
      <c r="AU235" s="156" t="s">
        <v>86</v>
      </c>
      <c r="AV235" s="12" t="s">
        <v>86</v>
      </c>
      <c r="AW235" s="12" t="s">
        <v>32</v>
      </c>
      <c r="AX235" s="12" t="s">
        <v>76</v>
      </c>
      <c r="AY235" s="156" t="s">
        <v>141</v>
      </c>
    </row>
    <row r="236" spans="2:65" s="13" customFormat="1" ht="10.199999999999999">
      <c r="B236" s="162"/>
      <c r="D236" s="155" t="s">
        <v>160</v>
      </c>
      <c r="E236" s="163" t="s">
        <v>1</v>
      </c>
      <c r="F236" s="164" t="s">
        <v>162</v>
      </c>
      <c r="H236" s="165">
        <v>244.60499999999999</v>
      </c>
      <c r="I236" s="166"/>
      <c r="L236" s="162"/>
      <c r="M236" s="167"/>
      <c r="T236" s="168"/>
      <c r="AT236" s="163" t="s">
        <v>160</v>
      </c>
      <c r="AU236" s="163" t="s">
        <v>86</v>
      </c>
      <c r="AV236" s="13" t="s">
        <v>149</v>
      </c>
      <c r="AW236" s="13" t="s">
        <v>32</v>
      </c>
      <c r="AX236" s="13" t="s">
        <v>84</v>
      </c>
      <c r="AY236" s="163" t="s">
        <v>141</v>
      </c>
    </row>
    <row r="237" spans="2:65" s="1" customFormat="1" ht="24.15" customHeight="1">
      <c r="B237" s="31"/>
      <c r="C237" s="131" t="s">
        <v>391</v>
      </c>
      <c r="D237" s="131" t="s">
        <v>144</v>
      </c>
      <c r="E237" s="132" t="s">
        <v>376</v>
      </c>
      <c r="F237" s="133" t="s">
        <v>377</v>
      </c>
      <c r="G237" s="134" t="s">
        <v>153</v>
      </c>
      <c r="H237" s="135">
        <v>212.7</v>
      </c>
      <c r="I237" s="136"/>
      <c r="J237" s="137">
        <f>ROUND(I237*H237,2)</f>
        <v>0</v>
      </c>
      <c r="K237" s="133" t="s">
        <v>148</v>
      </c>
      <c r="L237" s="31"/>
      <c r="M237" s="138" t="s">
        <v>1</v>
      </c>
      <c r="N237" s="139" t="s">
        <v>41</v>
      </c>
      <c r="P237" s="140">
        <f>O237*H237</f>
        <v>0</v>
      </c>
      <c r="Q237" s="140">
        <v>2.9E-4</v>
      </c>
      <c r="R237" s="140">
        <f>Q237*H237</f>
        <v>6.1682999999999995E-2</v>
      </c>
      <c r="S237" s="140">
        <v>0</v>
      </c>
      <c r="T237" s="141">
        <f>S237*H237</f>
        <v>0</v>
      </c>
      <c r="AR237" s="142" t="s">
        <v>176</v>
      </c>
      <c r="AT237" s="142" t="s">
        <v>144</v>
      </c>
      <c r="AU237" s="142" t="s">
        <v>86</v>
      </c>
      <c r="AY237" s="16" t="s">
        <v>141</v>
      </c>
      <c r="BE237" s="143">
        <f>IF(N237="základní",J237,0)</f>
        <v>0</v>
      </c>
      <c r="BF237" s="143">
        <f>IF(N237="snížená",J237,0)</f>
        <v>0</v>
      </c>
      <c r="BG237" s="143">
        <f>IF(N237="zákl. přenesená",J237,0)</f>
        <v>0</v>
      </c>
      <c r="BH237" s="143">
        <f>IF(N237="sníž. přenesená",J237,0)</f>
        <v>0</v>
      </c>
      <c r="BI237" s="143">
        <f>IF(N237="nulová",J237,0)</f>
        <v>0</v>
      </c>
      <c r="BJ237" s="16" t="s">
        <v>84</v>
      </c>
      <c r="BK237" s="143">
        <f>ROUND(I237*H237,2)</f>
        <v>0</v>
      </c>
      <c r="BL237" s="16" t="s">
        <v>176</v>
      </c>
      <c r="BM237" s="142" t="s">
        <v>395</v>
      </c>
    </row>
    <row r="238" spans="2:65" s="1" customFormat="1" ht="24.15" customHeight="1">
      <c r="B238" s="31"/>
      <c r="C238" s="144" t="s">
        <v>321</v>
      </c>
      <c r="D238" s="144" t="s">
        <v>150</v>
      </c>
      <c r="E238" s="145" t="s">
        <v>379</v>
      </c>
      <c r="F238" s="146" t="s">
        <v>380</v>
      </c>
      <c r="G238" s="147" t="s">
        <v>153</v>
      </c>
      <c r="H238" s="148">
        <v>223.33500000000001</v>
      </c>
      <c r="I238" s="149"/>
      <c r="J238" s="150">
        <f>ROUND(I238*H238,2)</f>
        <v>0</v>
      </c>
      <c r="K238" s="146" t="s">
        <v>1</v>
      </c>
      <c r="L238" s="151"/>
      <c r="M238" s="152" t="s">
        <v>1</v>
      </c>
      <c r="N238" s="153" t="s">
        <v>41</v>
      </c>
      <c r="P238" s="140">
        <f>O238*H238</f>
        <v>0</v>
      </c>
      <c r="Q238" s="140">
        <v>1.4999999999999999E-2</v>
      </c>
      <c r="R238" s="140">
        <f>Q238*H238</f>
        <v>3.350025</v>
      </c>
      <c r="S238" s="140">
        <v>0</v>
      </c>
      <c r="T238" s="141">
        <f>S238*H238</f>
        <v>0</v>
      </c>
      <c r="AR238" s="142" t="s">
        <v>238</v>
      </c>
      <c r="AT238" s="142" t="s">
        <v>150</v>
      </c>
      <c r="AU238" s="142" t="s">
        <v>86</v>
      </c>
      <c r="AY238" s="16" t="s">
        <v>141</v>
      </c>
      <c r="BE238" s="143">
        <f>IF(N238="základní",J238,0)</f>
        <v>0</v>
      </c>
      <c r="BF238" s="143">
        <f>IF(N238="snížená",J238,0)</f>
        <v>0</v>
      </c>
      <c r="BG238" s="143">
        <f>IF(N238="zákl. přenesená",J238,0)</f>
        <v>0</v>
      </c>
      <c r="BH238" s="143">
        <f>IF(N238="sníž. přenesená",J238,0)</f>
        <v>0</v>
      </c>
      <c r="BI238" s="143">
        <f>IF(N238="nulová",J238,0)</f>
        <v>0</v>
      </c>
      <c r="BJ238" s="16" t="s">
        <v>84</v>
      </c>
      <c r="BK238" s="143">
        <f>ROUND(I238*H238,2)</f>
        <v>0</v>
      </c>
      <c r="BL238" s="16" t="s">
        <v>176</v>
      </c>
      <c r="BM238" s="142" t="s">
        <v>398</v>
      </c>
    </row>
    <row r="239" spans="2:65" s="12" customFormat="1" ht="10.199999999999999">
      <c r="B239" s="154"/>
      <c r="D239" s="155" t="s">
        <v>160</v>
      </c>
      <c r="E239" s="156" t="s">
        <v>1</v>
      </c>
      <c r="F239" s="157" t="s">
        <v>568</v>
      </c>
      <c r="H239" s="158">
        <v>223.33500000000001</v>
      </c>
      <c r="I239" s="159"/>
      <c r="L239" s="154"/>
      <c r="M239" s="160"/>
      <c r="T239" s="161"/>
      <c r="AT239" s="156" t="s">
        <v>160</v>
      </c>
      <c r="AU239" s="156" t="s">
        <v>86</v>
      </c>
      <c r="AV239" s="12" t="s">
        <v>86</v>
      </c>
      <c r="AW239" s="12" t="s">
        <v>32</v>
      </c>
      <c r="AX239" s="12" t="s">
        <v>76</v>
      </c>
      <c r="AY239" s="156" t="s">
        <v>141</v>
      </c>
    </row>
    <row r="240" spans="2:65" s="13" customFormat="1" ht="10.199999999999999">
      <c r="B240" s="162"/>
      <c r="D240" s="155" t="s">
        <v>160</v>
      </c>
      <c r="E240" s="163" t="s">
        <v>1</v>
      </c>
      <c r="F240" s="164" t="s">
        <v>162</v>
      </c>
      <c r="H240" s="165">
        <v>223.33500000000001</v>
      </c>
      <c r="I240" s="166"/>
      <c r="L240" s="162"/>
      <c r="M240" s="167"/>
      <c r="T240" s="168"/>
      <c r="AT240" s="163" t="s">
        <v>160</v>
      </c>
      <c r="AU240" s="163" t="s">
        <v>86</v>
      </c>
      <c r="AV240" s="13" t="s">
        <v>149</v>
      </c>
      <c r="AW240" s="13" t="s">
        <v>32</v>
      </c>
      <c r="AX240" s="13" t="s">
        <v>84</v>
      </c>
      <c r="AY240" s="163" t="s">
        <v>141</v>
      </c>
    </row>
    <row r="241" spans="2:65" s="1" customFormat="1" ht="24.15" customHeight="1">
      <c r="B241" s="31"/>
      <c r="C241" s="131" t="s">
        <v>399</v>
      </c>
      <c r="D241" s="131" t="s">
        <v>144</v>
      </c>
      <c r="E241" s="132" t="s">
        <v>618</v>
      </c>
      <c r="F241" s="133" t="s">
        <v>619</v>
      </c>
      <c r="G241" s="134" t="s">
        <v>314</v>
      </c>
      <c r="H241" s="169"/>
      <c r="I241" s="136"/>
      <c r="J241" s="137">
        <f>ROUND(I241*H241,2)</f>
        <v>0</v>
      </c>
      <c r="K241" s="133" t="s">
        <v>148</v>
      </c>
      <c r="L241" s="31"/>
      <c r="M241" s="138" t="s">
        <v>1</v>
      </c>
      <c r="N241" s="139" t="s">
        <v>41</v>
      </c>
      <c r="P241" s="140">
        <f>O241*H241</f>
        <v>0</v>
      </c>
      <c r="Q241" s="140">
        <v>0</v>
      </c>
      <c r="R241" s="140">
        <f>Q241*H241</f>
        <v>0</v>
      </c>
      <c r="S241" s="140">
        <v>0</v>
      </c>
      <c r="T241" s="141">
        <f>S241*H241</f>
        <v>0</v>
      </c>
      <c r="AR241" s="142" t="s">
        <v>176</v>
      </c>
      <c r="AT241" s="142" t="s">
        <v>144</v>
      </c>
      <c r="AU241" s="142" t="s">
        <v>86</v>
      </c>
      <c r="AY241" s="16" t="s">
        <v>141</v>
      </c>
      <c r="BE241" s="143">
        <f>IF(N241="základní",J241,0)</f>
        <v>0</v>
      </c>
      <c r="BF241" s="143">
        <f>IF(N241="snížená",J241,0)</f>
        <v>0</v>
      </c>
      <c r="BG241" s="143">
        <f>IF(N241="zákl. přenesená",J241,0)</f>
        <v>0</v>
      </c>
      <c r="BH241" s="143">
        <f>IF(N241="sníž. přenesená",J241,0)</f>
        <v>0</v>
      </c>
      <c r="BI241" s="143">
        <f>IF(N241="nulová",J241,0)</f>
        <v>0</v>
      </c>
      <c r="BJ241" s="16" t="s">
        <v>84</v>
      </c>
      <c r="BK241" s="143">
        <f>ROUND(I241*H241,2)</f>
        <v>0</v>
      </c>
      <c r="BL241" s="16" t="s">
        <v>176</v>
      </c>
      <c r="BM241" s="142" t="s">
        <v>402</v>
      </c>
    </row>
    <row r="242" spans="2:65" s="11" customFormat="1" ht="22.8" customHeight="1">
      <c r="B242" s="119"/>
      <c r="D242" s="120" t="s">
        <v>75</v>
      </c>
      <c r="E242" s="129" t="s">
        <v>386</v>
      </c>
      <c r="F242" s="129" t="s">
        <v>387</v>
      </c>
      <c r="I242" s="122"/>
      <c r="J242" s="130">
        <f>BK242</f>
        <v>0</v>
      </c>
      <c r="L242" s="119"/>
      <c r="M242" s="124"/>
      <c r="P242" s="125">
        <f>SUM(P243:P249)</f>
        <v>0</v>
      </c>
      <c r="R242" s="125">
        <f>SUM(R243:R249)</f>
        <v>0.24866000000000002</v>
      </c>
      <c r="T242" s="126">
        <f>SUM(T243:T249)</f>
        <v>0.25109999999999999</v>
      </c>
      <c r="AR242" s="120" t="s">
        <v>86</v>
      </c>
      <c r="AT242" s="127" t="s">
        <v>75</v>
      </c>
      <c r="AU242" s="127" t="s">
        <v>84</v>
      </c>
      <c r="AY242" s="120" t="s">
        <v>141</v>
      </c>
      <c r="BK242" s="128">
        <f>SUM(BK243:BK249)</f>
        <v>0</v>
      </c>
    </row>
    <row r="243" spans="2:65" s="1" customFormat="1" ht="16.5" customHeight="1">
      <c r="B243" s="31"/>
      <c r="C243" s="131" t="s">
        <v>324</v>
      </c>
      <c r="D243" s="131" t="s">
        <v>144</v>
      </c>
      <c r="E243" s="132" t="s">
        <v>388</v>
      </c>
      <c r="F243" s="133" t="s">
        <v>389</v>
      </c>
      <c r="G243" s="134" t="s">
        <v>147</v>
      </c>
      <c r="H243" s="135">
        <v>60</v>
      </c>
      <c r="I243" s="136"/>
      <c r="J243" s="137">
        <f t="shared" ref="J243:J249" si="10">ROUND(I243*H243,2)</f>
        <v>0</v>
      </c>
      <c r="K243" s="133" t="s">
        <v>148</v>
      </c>
      <c r="L243" s="31"/>
      <c r="M243" s="138" t="s">
        <v>1</v>
      </c>
      <c r="N243" s="139" t="s">
        <v>41</v>
      </c>
      <c r="P243" s="140">
        <f t="shared" ref="P243:P249" si="11">O243*H243</f>
        <v>0</v>
      </c>
      <c r="Q243" s="140">
        <v>0</v>
      </c>
      <c r="R243" s="140">
        <f t="shared" ref="R243:R249" si="12">Q243*H243</f>
        <v>0</v>
      </c>
      <c r="S243" s="140">
        <v>2.5999999999999999E-3</v>
      </c>
      <c r="T243" s="141">
        <f t="shared" ref="T243:T249" si="13">S243*H243</f>
        <v>0.156</v>
      </c>
      <c r="AR243" s="142" t="s">
        <v>176</v>
      </c>
      <c r="AT243" s="142" t="s">
        <v>144</v>
      </c>
      <c r="AU243" s="142" t="s">
        <v>86</v>
      </c>
      <c r="AY243" s="16" t="s">
        <v>141</v>
      </c>
      <c r="BE243" s="143">
        <f t="shared" ref="BE243:BE249" si="14">IF(N243="základní",J243,0)</f>
        <v>0</v>
      </c>
      <c r="BF243" s="143">
        <f t="shared" ref="BF243:BF249" si="15">IF(N243="snížená",J243,0)</f>
        <v>0</v>
      </c>
      <c r="BG243" s="143">
        <f t="shared" ref="BG243:BG249" si="16">IF(N243="zákl. přenesená",J243,0)</f>
        <v>0</v>
      </c>
      <c r="BH243" s="143">
        <f t="shared" ref="BH243:BH249" si="17">IF(N243="sníž. přenesená",J243,0)</f>
        <v>0</v>
      </c>
      <c r="BI243" s="143">
        <f t="shared" ref="BI243:BI249" si="18">IF(N243="nulová",J243,0)</f>
        <v>0</v>
      </c>
      <c r="BJ243" s="16" t="s">
        <v>84</v>
      </c>
      <c r="BK243" s="143">
        <f t="shared" ref="BK243:BK249" si="19">ROUND(I243*H243,2)</f>
        <v>0</v>
      </c>
      <c r="BL243" s="16" t="s">
        <v>176</v>
      </c>
      <c r="BM243" s="142" t="s">
        <v>405</v>
      </c>
    </row>
    <row r="244" spans="2:65" s="1" customFormat="1" ht="16.5" customHeight="1">
      <c r="B244" s="31"/>
      <c r="C244" s="131" t="s">
        <v>406</v>
      </c>
      <c r="D244" s="131" t="s">
        <v>144</v>
      </c>
      <c r="E244" s="132" t="s">
        <v>392</v>
      </c>
      <c r="F244" s="133" t="s">
        <v>393</v>
      </c>
      <c r="G244" s="134" t="s">
        <v>394</v>
      </c>
      <c r="H244" s="135">
        <v>60</v>
      </c>
      <c r="I244" s="136"/>
      <c r="J244" s="137">
        <f t="shared" si="10"/>
        <v>0</v>
      </c>
      <c r="K244" s="133" t="s">
        <v>148</v>
      </c>
      <c r="L244" s="31"/>
      <c r="M244" s="138" t="s">
        <v>1</v>
      </c>
      <c r="N244" s="139" t="s">
        <v>41</v>
      </c>
      <c r="P244" s="140">
        <f t="shared" si="11"/>
        <v>0</v>
      </c>
      <c r="Q244" s="140">
        <v>0</v>
      </c>
      <c r="R244" s="140">
        <f t="shared" si="12"/>
        <v>0</v>
      </c>
      <c r="S244" s="140">
        <v>5.9999999999999995E-4</v>
      </c>
      <c r="T244" s="141">
        <f t="shared" si="13"/>
        <v>3.5999999999999997E-2</v>
      </c>
      <c r="AR244" s="142" t="s">
        <v>176</v>
      </c>
      <c r="AT244" s="142" t="s">
        <v>144</v>
      </c>
      <c r="AU244" s="142" t="s">
        <v>86</v>
      </c>
      <c r="AY244" s="16" t="s">
        <v>141</v>
      </c>
      <c r="BE244" s="143">
        <f t="shared" si="14"/>
        <v>0</v>
      </c>
      <c r="BF244" s="143">
        <f t="shared" si="15"/>
        <v>0</v>
      </c>
      <c r="BG244" s="143">
        <f t="shared" si="16"/>
        <v>0</v>
      </c>
      <c r="BH244" s="143">
        <f t="shared" si="17"/>
        <v>0</v>
      </c>
      <c r="BI244" s="143">
        <f t="shared" si="18"/>
        <v>0</v>
      </c>
      <c r="BJ244" s="16" t="s">
        <v>84</v>
      </c>
      <c r="BK244" s="143">
        <f t="shared" si="19"/>
        <v>0</v>
      </c>
      <c r="BL244" s="16" t="s">
        <v>176</v>
      </c>
      <c r="BM244" s="142" t="s">
        <v>409</v>
      </c>
    </row>
    <row r="245" spans="2:65" s="1" customFormat="1" ht="16.5" customHeight="1">
      <c r="B245" s="31"/>
      <c r="C245" s="131" t="s">
        <v>328</v>
      </c>
      <c r="D245" s="131" t="s">
        <v>144</v>
      </c>
      <c r="E245" s="132" t="s">
        <v>396</v>
      </c>
      <c r="F245" s="133" t="s">
        <v>397</v>
      </c>
      <c r="G245" s="134" t="s">
        <v>147</v>
      </c>
      <c r="H245" s="135">
        <v>15</v>
      </c>
      <c r="I245" s="136"/>
      <c r="J245" s="137">
        <f t="shared" si="10"/>
        <v>0</v>
      </c>
      <c r="K245" s="133" t="s">
        <v>148</v>
      </c>
      <c r="L245" s="31"/>
      <c r="M245" s="138" t="s">
        <v>1</v>
      </c>
      <c r="N245" s="139" t="s">
        <v>41</v>
      </c>
      <c r="P245" s="140">
        <f t="shared" si="11"/>
        <v>0</v>
      </c>
      <c r="Q245" s="140">
        <v>0</v>
      </c>
      <c r="R245" s="140">
        <f t="shared" si="12"/>
        <v>0</v>
      </c>
      <c r="S245" s="140">
        <v>3.9399999999999999E-3</v>
      </c>
      <c r="T245" s="141">
        <f t="shared" si="13"/>
        <v>5.91E-2</v>
      </c>
      <c r="AR245" s="142" t="s">
        <v>176</v>
      </c>
      <c r="AT245" s="142" t="s">
        <v>144</v>
      </c>
      <c r="AU245" s="142" t="s">
        <v>86</v>
      </c>
      <c r="AY245" s="16" t="s">
        <v>141</v>
      </c>
      <c r="BE245" s="143">
        <f t="shared" si="14"/>
        <v>0</v>
      </c>
      <c r="BF245" s="143">
        <f t="shared" si="15"/>
        <v>0</v>
      </c>
      <c r="BG245" s="143">
        <f t="shared" si="16"/>
        <v>0</v>
      </c>
      <c r="BH245" s="143">
        <f t="shared" si="17"/>
        <v>0</v>
      </c>
      <c r="BI245" s="143">
        <f t="shared" si="18"/>
        <v>0</v>
      </c>
      <c r="BJ245" s="16" t="s">
        <v>84</v>
      </c>
      <c r="BK245" s="143">
        <f t="shared" si="19"/>
        <v>0</v>
      </c>
      <c r="BL245" s="16" t="s">
        <v>176</v>
      </c>
      <c r="BM245" s="142" t="s">
        <v>412</v>
      </c>
    </row>
    <row r="246" spans="2:65" s="1" customFormat="1" ht="24.15" customHeight="1">
      <c r="B246" s="31"/>
      <c r="C246" s="131" t="s">
        <v>415</v>
      </c>
      <c r="D246" s="131" t="s">
        <v>144</v>
      </c>
      <c r="E246" s="132" t="s">
        <v>400</v>
      </c>
      <c r="F246" s="133" t="s">
        <v>401</v>
      </c>
      <c r="G246" s="134" t="s">
        <v>147</v>
      </c>
      <c r="H246" s="135">
        <v>60</v>
      </c>
      <c r="I246" s="136"/>
      <c r="J246" s="137">
        <f t="shared" si="10"/>
        <v>0</v>
      </c>
      <c r="K246" s="133" t="s">
        <v>148</v>
      </c>
      <c r="L246" s="31"/>
      <c r="M246" s="138" t="s">
        <v>1</v>
      </c>
      <c r="N246" s="139" t="s">
        <v>41</v>
      </c>
      <c r="P246" s="140">
        <f t="shared" si="11"/>
        <v>0</v>
      </c>
      <c r="Q246" s="140">
        <v>3.5999999999999999E-3</v>
      </c>
      <c r="R246" s="140">
        <f t="shared" si="12"/>
        <v>0.216</v>
      </c>
      <c r="S246" s="140">
        <v>0</v>
      </c>
      <c r="T246" s="141">
        <f t="shared" si="13"/>
        <v>0</v>
      </c>
      <c r="AR246" s="142" t="s">
        <v>176</v>
      </c>
      <c r="AT246" s="142" t="s">
        <v>144</v>
      </c>
      <c r="AU246" s="142" t="s">
        <v>86</v>
      </c>
      <c r="AY246" s="16" t="s">
        <v>141</v>
      </c>
      <c r="BE246" s="143">
        <f t="shared" si="14"/>
        <v>0</v>
      </c>
      <c r="BF246" s="143">
        <f t="shared" si="15"/>
        <v>0</v>
      </c>
      <c r="BG246" s="143">
        <f t="shared" si="16"/>
        <v>0</v>
      </c>
      <c r="BH246" s="143">
        <f t="shared" si="17"/>
        <v>0</v>
      </c>
      <c r="BI246" s="143">
        <f t="shared" si="18"/>
        <v>0</v>
      </c>
      <c r="BJ246" s="16" t="s">
        <v>84</v>
      </c>
      <c r="BK246" s="143">
        <f t="shared" si="19"/>
        <v>0</v>
      </c>
      <c r="BL246" s="16" t="s">
        <v>176</v>
      </c>
      <c r="BM246" s="142" t="s">
        <v>418</v>
      </c>
    </row>
    <row r="247" spans="2:65" s="1" customFormat="1" ht="24.15" customHeight="1">
      <c r="B247" s="31"/>
      <c r="C247" s="131" t="s">
        <v>332</v>
      </c>
      <c r="D247" s="131" t="s">
        <v>144</v>
      </c>
      <c r="E247" s="132" t="s">
        <v>403</v>
      </c>
      <c r="F247" s="133" t="s">
        <v>404</v>
      </c>
      <c r="G247" s="134" t="s">
        <v>394</v>
      </c>
      <c r="H247" s="135">
        <v>4</v>
      </c>
      <c r="I247" s="136"/>
      <c r="J247" s="137">
        <f t="shared" si="10"/>
        <v>0</v>
      </c>
      <c r="K247" s="133" t="s">
        <v>148</v>
      </c>
      <c r="L247" s="31"/>
      <c r="M247" s="138" t="s">
        <v>1</v>
      </c>
      <c r="N247" s="139" t="s">
        <v>41</v>
      </c>
      <c r="P247" s="140">
        <f t="shared" si="11"/>
        <v>0</v>
      </c>
      <c r="Q247" s="140">
        <v>4.4000000000000002E-4</v>
      </c>
      <c r="R247" s="140">
        <f t="shared" si="12"/>
        <v>1.7600000000000001E-3</v>
      </c>
      <c r="S247" s="140">
        <v>0</v>
      </c>
      <c r="T247" s="141">
        <f t="shared" si="13"/>
        <v>0</v>
      </c>
      <c r="AR247" s="142" t="s">
        <v>176</v>
      </c>
      <c r="AT247" s="142" t="s">
        <v>144</v>
      </c>
      <c r="AU247" s="142" t="s">
        <v>86</v>
      </c>
      <c r="AY247" s="16" t="s">
        <v>141</v>
      </c>
      <c r="BE247" s="143">
        <f t="shared" si="14"/>
        <v>0</v>
      </c>
      <c r="BF247" s="143">
        <f t="shared" si="15"/>
        <v>0</v>
      </c>
      <c r="BG247" s="143">
        <f t="shared" si="16"/>
        <v>0</v>
      </c>
      <c r="BH247" s="143">
        <f t="shared" si="17"/>
        <v>0</v>
      </c>
      <c r="BI247" s="143">
        <f t="shared" si="18"/>
        <v>0</v>
      </c>
      <c r="BJ247" s="16" t="s">
        <v>84</v>
      </c>
      <c r="BK247" s="143">
        <f t="shared" si="19"/>
        <v>0</v>
      </c>
      <c r="BL247" s="16" t="s">
        <v>176</v>
      </c>
      <c r="BM247" s="142" t="s">
        <v>422</v>
      </c>
    </row>
    <row r="248" spans="2:65" s="1" customFormat="1" ht="24.15" customHeight="1">
      <c r="B248" s="31"/>
      <c r="C248" s="131" t="s">
        <v>423</v>
      </c>
      <c r="D248" s="131" t="s">
        <v>144</v>
      </c>
      <c r="E248" s="132" t="s">
        <v>407</v>
      </c>
      <c r="F248" s="133" t="s">
        <v>408</v>
      </c>
      <c r="G248" s="134" t="s">
        <v>147</v>
      </c>
      <c r="H248" s="135">
        <v>15</v>
      </c>
      <c r="I248" s="136"/>
      <c r="J248" s="137">
        <f t="shared" si="10"/>
        <v>0</v>
      </c>
      <c r="K248" s="133" t="s">
        <v>148</v>
      </c>
      <c r="L248" s="31"/>
      <c r="M248" s="138" t="s">
        <v>1</v>
      </c>
      <c r="N248" s="139" t="s">
        <v>41</v>
      </c>
      <c r="P248" s="140">
        <f t="shared" si="11"/>
        <v>0</v>
      </c>
      <c r="Q248" s="140">
        <v>2.0600000000000002E-3</v>
      </c>
      <c r="R248" s="140">
        <f t="shared" si="12"/>
        <v>3.0900000000000004E-2</v>
      </c>
      <c r="S248" s="140">
        <v>0</v>
      </c>
      <c r="T248" s="141">
        <f t="shared" si="13"/>
        <v>0</v>
      </c>
      <c r="AR248" s="142" t="s">
        <v>176</v>
      </c>
      <c r="AT248" s="142" t="s">
        <v>144</v>
      </c>
      <c r="AU248" s="142" t="s">
        <v>86</v>
      </c>
      <c r="AY248" s="16" t="s">
        <v>141</v>
      </c>
      <c r="BE248" s="143">
        <f t="shared" si="14"/>
        <v>0</v>
      </c>
      <c r="BF248" s="143">
        <f t="shared" si="15"/>
        <v>0</v>
      </c>
      <c r="BG248" s="143">
        <f t="shared" si="16"/>
        <v>0</v>
      </c>
      <c r="BH248" s="143">
        <f t="shared" si="17"/>
        <v>0</v>
      </c>
      <c r="BI248" s="143">
        <f t="shared" si="18"/>
        <v>0</v>
      </c>
      <c r="BJ248" s="16" t="s">
        <v>84</v>
      </c>
      <c r="BK248" s="143">
        <f t="shared" si="19"/>
        <v>0</v>
      </c>
      <c r="BL248" s="16" t="s">
        <v>176</v>
      </c>
      <c r="BM248" s="142" t="s">
        <v>426</v>
      </c>
    </row>
    <row r="249" spans="2:65" s="1" customFormat="1" ht="24.15" customHeight="1">
      <c r="B249" s="31"/>
      <c r="C249" s="131" t="s">
        <v>336</v>
      </c>
      <c r="D249" s="131" t="s">
        <v>144</v>
      </c>
      <c r="E249" s="132" t="s">
        <v>620</v>
      </c>
      <c r="F249" s="133" t="s">
        <v>621</v>
      </c>
      <c r="G249" s="134" t="s">
        <v>314</v>
      </c>
      <c r="H249" s="169"/>
      <c r="I249" s="136"/>
      <c r="J249" s="137">
        <f t="shared" si="10"/>
        <v>0</v>
      </c>
      <c r="K249" s="133" t="s">
        <v>148</v>
      </c>
      <c r="L249" s="31"/>
      <c r="M249" s="138" t="s">
        <v>1</v>
      </c>
      <c r="N249" s="139" t="s">
        <v>41</v>
      </c>
      <c r="P249" s="140">
        <f t="shared" si="11"/>
        <v>0</v>
      </c>
      <c r="Q249" s="140">
        <v>0</v>
      </c>
      <c r="R249" s="140">
        <f t="shared" si="12"/>
        <v>0</v>
      </c>
      <c r="S249" s="140">
        <v>0</v>
      </c>
      <c r="T249" s="141">
        <f t="shared" si="13"/>
        <v>0</v>
      </c>
      <c r="AR249" s="142" t="s">
        <v>176</v>
      </c>
      <c r="AT249" s="142" t="s">
        <v>144</v>
      </c>
      <c r="AU249" s="142" t="s">
        <v>86</v>
      </c>
      <c r="AY249" s="16" t="s">
        <v>141</v>
      </c>
      <c r="BE249" s="143">
        <f t="shared" si="14"/>
        <v>0</v>
      </c>
      <c r="BF249" s="143">
        <f t="shared" si="15"/>
        <v>0</v>
      </c>
      <c r="BG249" s="143">
        <f t="shared" si="16"/>
        <v>0</v>
      </c>
      <c r="BH249" s="143">
        <f t="shared" si="17"/>
        <v>0</v>
      </c>
      <c r="BI249" s="143">
        <f t="shared" si="18"/>
        <v>0</v>
      </c>
      <c r="BJ249" s="16" t="s">
        <v>84</v>
      </c>
      <c r="BK249" s="143">
        <f t="shared" si="19"/>
        <v>0</v>
      </c>
      <c r="BL249" s="16" t="s">
        <v>176</v>
      </c>
      <c r="BM249" s="142" t="s">
        <v>429</v>
      </c>
    </row>
    <row r="250" spans="2:65" s="11" customFormat="1" ht="22.8" customHeight="1">
      <c r="B250" s="119"/>
      <c r="D250" s="120" t="s">
        <v>75</v>
      </c>
      <c r="E250" s="129" t="s">
        <v>413</v>
      </c>
      <c r="F250" s="129" t="s">
        <v>414</v>
      </c>
      <c r="I250" s="122"/>
      <c r="J250" s="130">
        <f>BK250</f>
        <v>0</v>
      </c>
      <c r="L250" s="119"/>
      <c r="M250" s="124"/>
      <c r="P250" s="125">
        <f>SUM(P251:P288)</f>
        <v>0</v>
      </c>
      <c r="R250" s="125">
        <f>SUM(R251:R288)</f>
        <v>1.2656440100000002</v>
      </c>
      <c r="T250" s="126">
        <f>SUM(T251:T288)</f>
        <v>0</v>
      </c>
      <c r="AR250" s="120" t="s">
        <v>86</v>
      </c>
      <c r="AT250" s="127" t="s">
        <v>75</v>
      </c>
      <c r="AU250" s="127" t="s">
        <v>84</v>
      </c>
      <c r="AY250" s="120" t="s">
        <v>141</v>
      </c>
      <c r="BK250" s="128">
        <f>SUM(BK251:BK288)</f>
        <v>0</v>
      </c>
    </row>
    <row r="251" spans="2:65" s="1" customFormat="1" ht="33" customHeight="1">
      <c r="B251" s="31"/>
      <c r="C251" s="131" t="s">
        <v>431</v>
      </c>
      <c r="D251" s="131" t="s">
        <v>144</v>
      </c>
      <c r="E251" s="132" t="s">
        <v>622</v>
      </c>
      <c r="F251" s="133" t="s">
        <v>623</v>
      </c>
      <c r="G251" s="134" t="s">
        <v>153</v>
      </c>
      <c r="H251" s="135">
        <v>5.67</v>
      </c>
      <c r="I251" s="136"/>
      <c r="J251" s="137">
        <f>ROUND(I251*H251,2)</f>
        <v>0</v>
      </c>
      <c r="K251" s="133" t="s">
        <v>148</v>
      </c>
      <c r="L251" s="31"/>
      <c r="M251" s="138" t="s">
        <v>1</v>
      </c>
      <c r="N251" s="139" t="s">
        <v>41</v>
      </c>
      <c r="P251" s="140">
        <f>O251*H251</f>
        <v>0</v>
      </c>
      <c r="Q251" s="140">
        <v>2.5999999999999998E-4</v>
      </c>
      <c r="R251" s="140">
        <f>Q251*H251</f>
        <v>1.4741999999999999E-3</v>
      </c>
      <c r="S251" s="140">
        <v>0</v>
      </c>
      <c r="T251" s="141">
        <f>S251*H251</f>
        <v>0</v>
      </c>
      <c r="AR251" s="142" t="s">
        <v>176</v>
      </c>
      <c r="AT251" s="142" t="s">
        <v>144</v>
      </c>
      <c r="AU251" s="142" t="s">
        <v>86</v>
      </c>
      <c r="AY251" s="16" t="s">
        <v>141</v>
      </c>
      <c r="BE251" s="143">
        <f>IF(N251="základní",J251,0)</f>
        <v>0</v>
      </c>
      <c r="BF251" s="143">
        <f>IF(N251="snížená",J251,0)</f>
        <v>0</v>
      </c>
      <c r="BG251" s="143">
        <f>IF(N251="zákl. přenesená",J251,0)</f>
        <v>0</v>
      </c>
      <c r="BH251" s="143">
        <f>IF(N251="sníž. přenesená",J251,0)</f>
        <v>0</v>
      </c>
      <c r="BI251" s="143">
        <f>IF(N251="nulová",J251,0)</f>
        <v>0</v>
      </c>
      <c r="BJ251" s="16" t="s">
        <v>84</v>
      </c>
      <c r="BK251" s="143">
        <f>ROUND(I251*H251,2)</f>
        <v>0</v>
      </c>
      <c r="BL251" s="16" t="s">
        <v>176</v>
      </c>
      <c r="BM251" s="142" t="s">
        <v>434</v>
      </c>
    </row>
    <row r="252" spans="2:65" s="1" customFormat="1" ht="66.75" customHeight="1">
      <c r="B252" s="31"/>
      <c r="C252" s="144" t="s">
        <v>340</v>
      </c>
      <c r="D252" s="144" t="s">
        <v>150</v>
      </c>
      <c r="E252" s="145" t="s">
        <v>624</v>
      </c>
      <c r="F252" s="146" t="s">
        <v>625</v>
      </c>
      <c r="G252" s="147" t="s">
        <v>153</v>
      </c>
      <c r="H252" s="148">
        <v>5.67</v>
      </c>
      <c r="I252" s="149"/>
      <c r="J252" s="150">
        <f>ROUND(I252*H252,2)</f>
        <v>0</v>
      </c>
      <c r="K252" s="146" t="s">
        <v>1</v>
      </c>
      <c r="L252" s="151"/>
      <c r="M252" s="152" t="s">
        <v>1</v>
      </c>
      <c r="N252" s="153" t="s">
        <v>41</v>
      </c>
      <c r="P252" s="140">
        <f>O252*H252</f>
        <v>0</v>
      </c>
      <c r="Q252" s="140">
        <v>3.6810000000000002E-2</v>
      </c>
      <c r="R252" s="140">
        <f>Q252*H252</f>
        <v>0.2087127</v>
      </c>
      <c r="S252" s="140">
        <v>0</v>
      </c>
      <c r="T252" s="141">
        <f>S252*H252</f>
        <v>0</v>
      </c>
      <c r="AR252" s="142" t="s">
        <v>238</v>
      </c>
      <c r="AT252" s="142" t="s">
        <v>150</v>
      </c>
      <c r="AU252" s="142" t="s">
        <v>86</v>
      </c>
      <c r="AY252" s="16" t="s">
        <v>141</v>
      </c>
      <c r="BE252" s="143">
        <f>IF(N252="základní",J252,0)</f>
        <v>0</v>
      </c>
      <c r="BF252" s="143">
        <f>IF(N252="snížená",J252,0)</f>
        <v>0</v>
      </c>
      <c r="BG252" s="143">
        <f>IF(N252="zákl. přenesená",J252,0)</f>
        <v>0</v>
      </c>
      <c r="BH252" s="143">
        <f>IF(N252="sníž. přenesená",J252,0)</f>
        <v>0</v>
      </c>
      <c r="BI252" s="143">
        <f>IF(N252="nulová",J252,0)</f>
        <v>0</v>
      </c>
      <c r="BJ252" s="16" t="s">
        <v>84</v>
      </c>
      <c r="BK252" s="143">
        <f>ROUND(I252*H252,2)</f>
        <v>0</v>
      </c>
      <c r="BL252" s="16" t="s">
        <v>176</v>
      </c>
      <c r="BM252" s="142" t="s">
        <v>438</v>
      </c>
    </row>
    <row r="253" spans="2:65" s="12" customFormat="1" ht="10.199999999999999">
      <c r="B253" s="154"/>
      <c r="D253" s="155" t="s">
        <v>160</v>
      </c>
      <c r="E253" s="156" t="s">
        <v>1</v>
      </c>
      <c r="F253" s="157" t="s">
        <v>626</v>
      </c>
      <c r="H253" s="158">
        <v>5.67</v>
      </c>
      <c r="I253" s="159"/>
      <c r="L253" s="154"/>
      <c r="M253" s="160"/>
      <c r="T253" s="161"/>
      <c r="AT253" s="156" t="s">
        <v>160</v>
      </c>
      <c r="AU253" s="156" t="s">
        <v>86</v>
      </c>
      <c r="AV253" s="12" t="s">
        <v>86</v>
      </c>
      <c r="AW253" s="12" t="s">
        <v>32</v>
      </c>
      <c r="AX253" s="12" t="s">
        <v>76</v>
      </c>
      <c r="AY253" s="156" t="s">
        <v>141</v>
      </c>
    </row>
    <row r="254" spans="2:65" s="13" customFormat="1" ht="10.199999999999999">
      <c r="B254" s="162"/>
      <c r="D254" s="155" t="s">
        <v>160</v>
      </c>
      <c r="E254" s="163" t="s">
        <v>1</v>
      </c>
      <c r="F254" s="164" t="s">
        <v>162</v>
      </c>
      <c r="H254" s="165">
        <v>5.67</v>
      </c>
      <c r="I254" s="166"/>
      <c r="L254" s="162"/>
      <c r="M254" s="167"/>
      <c r="T254" s="168"/>
      <c r="AT254" s="163" t="s">
        <v>160</v>
      </c>
      <c r="AU254" s="163" t="s">
        <v>86</v>
      </c>
      <c r="AV254" s="13" t="s">
        <v>149</v>
      </c>
      <c r="AW254" s="13" t="s">
        <v>32</v>
      </c>
      <c r="AX254" s="13" t="s">
        <v>84</v>
      </c>
      <c r="AY254" s="163" t="s">
        <v>141</v>
      </c>
    </row>
    <row r="255" spans="2:65" s="1" customFormat="1" ht="33" customHeight="1">
      <c r="B255" s="31"/>
      <c r="C255" s="131" t="s">
        <v>440</v>
      </c>
      <c r="D255" s="131" t="s">
        <v>144</v>
      </c>
      <c r="E255" s="132" t="s">
        <v>627</v>
      </c>
      <c r="F255" s="133" t="s">
        <v>628</v>
      </c>
      <c r="G255" s="134" t="s">
        <v>153</v>
      </c>
      <c r="H255" s="135">
        <v>10.26</v>
      </c>
      <c r="I255" s="136"/>
      <c r="J255" s="137">
        <f>ROUND(I255*H255,2)</f>
        <v>0</v>
      </c>
      <c r="K255" s="133" t="s">
        <v>148</v>
      </c>
      <c r="L255" s="31"/>
      <c r="M255" s="138" t="s">
        <v>1</v>
      </c>
      <c r="N255" s="139" t="s">
        <v>41</v>
      </c>
      <c r="P255" s="140">
        <f>O255*H255</f>
        <v>0</v>
      </c>
      <c r="Q255" s="140">
        <v>2.5000000000000001E-4</v>
      </c>
      <c r="R255" s="140">
        <f>Q255*H255</f>
        <v>2.565E-3</v>
      </c>
      <c r="S255" s="140">
        <v>0</v>
      </c>
      <c r="T255" s="141">
        <f>S255*H255</f>
        <v>0</v>
      </c>
      <c r="AR255" s="142" t="s">
        <v>176</v>
      </c>
      <c r="AT255" s="142" t="s">
        <v>144</v>
      </c>
      <c r="AU255" s="142" t="s">
        <v>86</v>
      </c>
      <c r="AY255" s="16" t="s">
        <v>141</v>
      </c>
      <c r="BE255" s="143">
        <f>IF(N255="základní",J255,0)</f>
        <v>0</v>
      </c>
      <c r="BF255" s="143">
        <f>IF(N255="snížená",J255,0)</f>
        <v>0</v>
      </c>
      <c r="BG255" s="143">
        <f>IF(N255="zákl. přenesená",J255,0)</f>
        <v>0</v>
      </c>
      <c r="BH255" s="143">
        <f>IF(N255="sníž. přenesená",J255,0)</f>
        <v>0</v>
      </c>
      <c r="BI255" s="143">
        <f>IF(N255="nulová",J255,0)</f>
        <v>0</v>
      </c>
      <c r="BJ255" s="16" t="s">
        <v>84</v>
      </c>
      <c r="BK255" s="143">
        <f>ROUND(I255*H255,2)</f>
        <v>0</v>
      </c>
      <c r="BL255" s="16" t="s">
        <v>176</v>
      </c>
      <c r="BM255" s="142" t="s">
        <v>444</v>
      </c>
    </row>
    <row r="256" spans="2:65" s="1" customFormat="1" ht="66.75" customHeight="1">
      <c r="B256" s="31"/>
      <c r="C256" s="144" t="s">
        <v>346</v>
      </c>
      <c r="D256" s="144" t="s">
        <v>150</v>
      </c>
      <c r="E256" s="145" t="s">
        <v>629</v>
      </c>
      <c r="F256" s="146" t="s">
        <v>630</v>
      </c>
      <c r="G256" s="147" t="s">
        <v>153</v>
      </c>
      <c r="H256" s="148">
        <v>5.4</v>
      </c>
      <c r="I256" s="149"/>
      <c r="J256" s="150">
        <f>ROUND(I256*H256,2)</f>
        <v>0</v>
      </c>
      <c r="K256" s="146" t="s">
        <v>1</v>
      </c>
      <c r="L256" s="151"/>
      <c r="M256" s="152" t="s">
        <v>1</v>
      </c>
      <c r="N256" s="153" t="s">
        <v>41</v>
      </c>
      <c r="P256" s="140">
        <f>O256*H256</f>
        <v>0</v>
      </c>
      <c r="Q256" s="140">
        <v>3.6420000000000001E-2</v>
      </c>
      <c r="R256" s="140">
        <f>Q256*H256</f>
        <v>0.19666800000000001</v>
      </c>
      <c r="S256" s="140">
        <v>0</v>
      </c>
      <c r="T256" s="141">
        <f>S256*H256</f>
        <v>0</v>
      </c>
      <c r="AR256" s="142" t="s">
        <v>238</v>
      </c>
      <c r="AT256" s="142" t="s">
        <v>150</v>
      </c>
      <c r="AU256" s="142" t="s">
        <v>86</v>
      </c>
      <c r="AY256" s="16" t="s">
        <v>141</v>
      </c>
      <c r="BE256" s="143">
        <f>IF(N256="základní",J256,0)</f>
        <v>0</v>
      </c>
      <c r="BF256" s="143">
        <f>IF(N256="snížená",J256,0)</f>
        <v>0</v>
      </c>
      <c r="BG256" s="143">
        <f>IF(N256="zákl. přenesená",J256,0)</f>
        <v>0</v>
      </c>
      <c r="BH256" s="143">
        <f>IF(N256="sníž. přenesená",J256,0)</f>
        <v>0</v>
      </c>
      <c r="BI256" s="143">
        <f>IF(N256="nulová",J256,0)</f>
        <v>0</v>
      </c>
      <c r="BJ256" s="16" t="s">
        <v>84</v>
      </c>
      <c r="BK256" s="143">
        <f>ROUND(I256*H256,2)</f>
        <v>0</v>
      </c>
      <c r="BL256" s="16" t="s">
        <v>176</v>
      </c>
      <c r="BM256" s="142" t="s">
        <v>447</v>
      </c>
    </row>
    <row r="257" spans="2:65" s="12" customFormat="1" ht="10.199999999999999">
      <c r="B257" s="154"/>
      <c r="D257" s="155" t="s">
        <v>160</v>
      </c>
      <c r="E257" s="156" t="s">
        <v>1</v>
      </c>
      <c r="F257" s="157" t="s">
        <v>631</v>
      </c>
      <c r="H257" s="158">
        <v>5.4</v>
      </c>
      <c r="I257" s="159"/>
      <c r="L257" s="154"/>
      <c r="M257" s="160"/>
      <c r="T257" s="161"/>
      <c r="AT257" s="156" t="s">
        <v>160</v>
      </c>
      <c r="AU257" s="156" t="s">
        <v>86</v>
      </c>
      <c r="AV257" s="12" t="s">
        <v>86</v>
      </c>
      <c r="AW257" s="12" t="s">
        <v>32</v>
      </c>
      <c r="AX257" s="12" t="s">
        <v>76</v>
      </c>
      <c r="AY257" s="156" t="s">
        <v>141</v>
      </c>
    </row>
    <row r="258" spans="2:65" s="13" customFormat="1" ht="10.199999999999999">
      <c r="B258" s="162"/>
      <c r="D258" s="155" t="s">
        <v>160</v>
      </c>
      <c r="E258" s="163" t="s">
        <v>1</v>
      </c>
      <c r="F258" s="164" t="s">
        <v>162</v>
      </c>
      <c r="H258" s="165">
        <v>5.4</v>
      </c>
      <c r="I258" s="166"/>
      <c r="L258" s="162"/>
      <c r="M258" s="167"/>
      <c r="T258" s="168"/>
      <c r="AT258" s="163" t="s">
        <v>160</v>
      </c>
      <c r="AU258" s="163" t="s">
        <v>86</v>
      </c>
      <c r="AV258" s="13" t="s">
        <v>149</v>
      </c>
      <c r="AW258" s="13" t="s">
        <v>32</v>
      </c>
      <c r="AX258" s="13" t="s">
        <v>84</v>
      </c>
      <c r="AY258" s="163" t="s">
        <v>141</v>
      </c>
    </row>
    <row r="259" spans="2:65" s="1" customFormat="1" ht="66.75" customHeight="1">
      <c r="B259" s="31"/>
      <c r="C259" s="144" t="s">
        <v>450</v>
      </c>
      <c r="D259" s="144" t="s">
        <v>150</v>
      </c>
      <c r="E259" s="145" t="s">
        <v>632</v>
      </c>
      <c r="F259" s="146" t="s">
        <v>633</v>
      </c>
      <c r="G259" s="147" t="s">
        <v>153</v>
      </c>
      <c r="H259" s="148">
        <v>3.24</v>
      </c>
      <c r="I259" s="149"/>
      <c r="J259" s="150">
        <f>ROUND(I259*H259,2)</f>
        <v>0</v>
      </c>
      <c r="K259" s="146" t="s">
        <v>1</v>
      </c>
      <c r="L259" s="151"/>
      <c r="M259" s="152" t="s">
        <v>1</v>
      </c>
      <c r="N259" s="153" t="s">
        <v>41</v>
      </c>
      <c r="P259" s="140">
        <f>O259*H259</f>
        <v>0</v>
      </c>
      <c r="Q259" s="140">
        <v>0</v>
      </c>
      <c r="R259" s="140">
        <f>Q259*H259</f>
        <v>0</v>
      </c>
      <c r="S259" s="140">
        <v>0</v>
      </c>
      <c r="T259" s="141">
        <f>S259*H259</f>
        <v>0</v>
      </c>
      <c r="AR259" s="142" t="s">
        <v>238</v>
      </c>
      <c r="AT259" s="142" t="s">
        <v>150</v>
      </c>
      <c r="AU259" s="142" t="s">
        <v>86</v>
      </c>
      <c r="AY259" s="16" t="s">
        <v>141</v>
      </c>
      <c r="BE259" s="143">
        <f>IF(N259="základní",J259,0)</f>
        <v>0</v>
      </c>
      <c r="BF259" s="143">
        <f>IF(N259="snížená",J259,0)</f>
        <v>0</v>
      </c>
      <c r="BG259" s="143">
        <f>IF(N259="zákl. přenesená",J259,0)</f>
        <v>0</v>
      </c>
      <c r="BH259" s="143">
        <f>IF(N259="sníž. přenesená",J259,0)</f>
        <v>0</v>
      </c>
      <c r="BI259" s="143">
        <f>IF(N259="nulová",J259,0)</f>
        <v>0</v>
      </c>
      <c r="BJ259" s="16" t="s">
        <v>84</v>
      </c>
      <c r="BK259" s="143">
        <f>ROUND(I259*H259,2)</f>
        <v>0</v>
      </c>
      <c r="BL259" s="16" t="s">
        <v>176</v>
      </c>
      <c r="BM259" s="142" t="s">
        <v>453</v>
      </c>
    </row>
    <row r="260" spans="2:65" s="12" customFormat="1" ht="10.199999999999999">
      <c r="B260" s="154"/>
      <c r="D260" s="155" t="s">
        <v>160</v>
      </c>
      <c r="E260" s="156" t="s">
        <v>1</v>
      </c>
      <c r="F260" s="157" t="s">
        <v>634</v>
      </c>
      <c r="H260" s="158">
        <v>3.24</v>
      </c>
      <c r="I260" s="159"/>
      <c r="L260" s="154"/>
      <c r="M260" s="160"/>
      <c r="T260" s="161"/>
      <c r="AT260" s="156" t="s">
        <v>160</v>
      </c>
      <c r="AU260" s="156" t="s">
        <v>86</v>
      </c>
      <c r="AV260" s="12" t="s">
        <v>86</v>
      </c>
      <c r="AW260" s="12" t="s">
        <v>32</v>
      </c>
      <c r="AX260" s="12" t="s">
        <v>76</v>
      </c>
      <c r="AY260" s="156" t="s">
        <v>141</v>
      </c>
    </row>
    <row r="261" spans="2:65" s="13" customFormat="1" ht="10.199999999999999">
      <c r="B261" s="162"/>
      <c r="D261" s="155" t="s">
        <v>160</v>
      </c>
      <c r="E261" s="163" t="s">
        <v>1</v>
      </c>
      <c r="F261" s="164" t="s">
        <v>162</v>
      </c>
      <c r="H261" s="165">
        <v>3.24</v>
      </c>
      <c r="I261" s="166"/>
      <c r="L261" s="162"/>
      <c r="M261" s="167"/>
      <c r="T261" s="168"/>
      <c r="AT261" s="163" t="s">
        <v>160</v>
      </c>
      <c r="AU261" s="163" t="s">
        <v>86</v>
      </c>
      <c r="AV261" s="13" t="s">
        <v>149</v>
      </c>
      <c r="AW261" s="13" t="s">
        <v>32</v>
      </c>
      <c r="AX261" s="13" t="s">
        <v>84</v>
      </c>
      <c r="AY261" s="163" t="s">
        <v>141</v>
      </c>
    </row>
    <row r="262" spans="2:65" s="1" customFormat="1" ht="66.75" customHeight="1">
      <c r="B262" s="31"/>
      <c r="C262" s="144" t="s">
        <v>349</v>
      </c>
      <c r="D262" s="144" t="s">
        <v>150</v>
      </c>
      <c r="E262" s="145" t="s">
        <v>635</v>
      </c>
      <c r="F262" s="146" t="s">
        <v>636</v>
      </c>
      <c r="G262" s="147" t="s">
        <v>153</v>
      </c>
      <c r="H262" s="148">
        <v>1.62</v>
      </c>
      <c r="I262" s="149"/>
      <c r="J262" s="150">
        <f>ROUND(I262*H262,2)</f>
        <v>0</v>
      </c>
      <c r="K262" s="146" t="s">
        <v>1</v>
      </c>
      <c r="L262" s="151"/>
      <c r="M262" s="152" t="s">
        <v>1</v>
      </c>
      <c r="N262" s="153" t="s">
        <v>41</v>
      </c>
      <c r="P262" s="140">
        <f>O262*H262</f>
        <v>0</v>
      </c>
      <c r="Q262" s="140">
        <v>0</v>
      </c>
      <c r="R262" s="140">
        <f>Q262*H262</f>
        <v>0</v>
      </c>
      <c r="S262" s="140">
        <v>0</v>
      </c>
      <c r="T262" s="141">
        <f>S262*H262</f>
        <v>0</v>
      </c>
      <c r="AR262" s="142" t="s">
        <v>238</v>
      </c>
      <c r="AT262" s="142" t="s">
        <v>150</v>
      </c>
      <c r="AU262" s="142" t="s">
        <v>86</v>
      </c>
      <c r="AY262" s="16" t="s">
        <v>141</v>
      </c>
      <c r="BE262" s="143">
        <f>IF(N262="základní",J262,0)</f>
        <v>0</v>
      </c>
      <c r="BF262" s="143">
        <f>IF(N262="snížená",J262,0)</f>
        <v>0</v>
      </c>
      <c r="BG262" s="143">
        <f>IF(N262="zákl. přenesená",J262,0)</f>
        <v>0</v>
      </c>
      <c r="BH262" s="143">
        <f>IF(N262="sníž. přenesená",J262,0)</f>
        <v>0</v>
      </c>
      <c r="BI262" s="143">
        <f>IF(N262="nulová",J262,0)</f>
        <v>0</v>
      </c>
      <c r="BJ262" s="16" t="s">
        <v>84</v>
      </c>
      <c r="BK262" s="143">
        <f>ROUND(I262*H262,2)</f>
        <v>0</v>
      </c>
      <c r="BL262" s="16" t="s">
        <v>176</v>
      </c>
      <c r="BM262" s="142" t="s">
        <v>456</v>
      </c>
    </row>
    <row r="263" spans="2:65" s="12" customFormat="1" ht="10.199999999999999">
      <c r="B263" s="154"/>
      <c r="D263" s="155" t="s">
        <v>160</v>
      </c>
      <c r="E263" s="156" t="s">
        <v>1</v>
      </c>
      <c r="F263" s="157" t="s">
        <v>594</v>
      </c>
      <c r="H263" s="158">
        <v>1.62</v>
      </c>
      <c r="I263" s="159"/>
      <c r="L263" s="154"/>
      <c r="M263" s="160"/>
      <c r="T263" s="161"/>
      <c r="AT263" s="156" t="s">
        <v>160</v>
      </c>
      <c r="AU263" s="156" t="s">
        <v>86</v>
      </c>
      <c r="AV263" s="12" t="s">
        <v>86</v>
      </c>
      <c r="AW263" s="12" t="s">
        <v>32</v>
      </c>
      <c r="AX263" s="12" t="s">
        <v>76</v>
      </c>
      <c r="AY263" s="156" t="s">
        <v>141</v>
      </c>
    </row>
    <row r="264" spans="2:65" s="13" customFormat="1" ht="10.199999999999999">
      <c r="B264" s="162"/>
      <c r="D264" s="155" t="s">
        <v>160</v>
      </c>
      <c r="E264" s="163" t="s">
        <v>1</v>
      </c>
      <c r="F264" s="164" t="s">
        <v>162</v>
      </c>
      <c r="H264" s="165">
        <v>1.62</v>
      </c>
      <c r="I264" s="166"/>
      <c r="L264" s="162"/>
      <c r="M264" s="167"/>
      <c r="T264" s="168"/>
      <c r="AT264" s="163" t="s">
        <v>160</v>
      </c>
      <c r="AU264" s="163" t="s">
        <v>86</v>
      </c>
      <c r="AV264" s="13" t="s">
        <v>149</v>
      </c>
      <c r="AW264" s="13" t="s">
        <v>32</v>
      </c>
      <c r="AX264" s="13" t="s">
        <v>84</v>
      </c>
      <c r="AY264" s="163" t="s">
        <v>141</v>
      </c>
    </row>
    <row r="265" spans="2:65" s="1" customFormat="1" ht="33" customHeight="1">
      <c r="B265" s="31"/>
      <c r="C265" s="131" t="s">
        <v>457</v>
      </c>
      <c r="D265" s="131" t="s">
        <v>144</v>
      </c>
      <c r="E265" s="132" t="s">
        <v>416</v>
      </c>
      <c r="F265" s="133" t="s">
        <v>417</v>
      </c>
      <c r="G265" s="134" t="s">
        <v>153</v>
      </c>
      <c r="H265" s="135">
        <v>5.093</v>
      </c>
      <c r="I265" s="136"/>
      <c r="J265" s="137">
        <f>ROUND(I265*H265,2)</f>
        <v>0</v>
      </c>
      <c r="K265" s="133" t="s">
        <v>148</v>
      </c>
      <c r="L265" s="31"/>
      <c r="M265" s="138" t="s">
        <v>1</v>
      </c>
      <c r="N265" s="139" t="s">
        <v>41</v>
      </c>
      <c r="P265" s="140">
        <f>O265*H265</f>
        <v>0</v>
      </c>
      <c r="Q265" s="140">
        <v>2.5999999999999998E-4</v>
      </c>
      <c r="R265" s="140">
        <f>Q265*H265</f>
        <v>1.3241799999999999E-3</v>
      </c>
      <c r="S265" s="140">
        <v>0</v>
      </c>
      <c r="T265" s="141">
        <f>S265*H265</f>
        <v>0</v>
      </c>
      <c r="AR265" s="142" t="s">
        <v>176</v>
      </c>
      <c r="AT265" s="142" t="s">
        <v>144</v>
      </c>
      <c r="AU265" s="142" t="s">
        <v>86</v>
      </c>
      <c r="AY265" s="16" t="s">
        <v>141</v>
      </c>
      <c r="BE265" s="143">
        <f>IF(N265="základní",J265,0)</f>
        <v>0</v>
      </c>
      <c r="BF265" s="143">
        <f>IF(N265="snížená",J265,0)</f>
        <v>0</v>
      </c>
      <c r="BG265" s="143">
        <f>IF(N265="zákl. přenesená",J265,0)</f>
        <v>0</v>
      </c>
      <c r="BH265" s="143">
        <f>IF(N265="sníž. přenesená",J265,0)</f>
        <v>0</v>
      </c>
      <c r="BI265" s="143">
        <f>IF(N265="nulová",J265,0)</f>
        <v>0</v>
      </c>
      <c r="BJ265" s="16" t="s">
        <v>84</v>
      </c>
      <c r="BK265" s="143">
        <f>ROUND(I265*H265,2)</f>
        <v>0</v>
      </c>
      <c r="BL265" s="16" t="s">
        <v>176</v>
      </c>
      <c r="BM265" s="142" t="s">
        <v>460</v>
      </c>
    </row>
    <row r="266" spans="2:65" s="1" customFormat="1" ht="66.75" customHeight="1">
      <c r="B266" s="31"/>
      <c r="C266" s="144" t="s">
        <v>353</v>
      </c>
      <c r="D266" s="144" t="s">
        <v>150</v>
      </c>
      <c r="E266" s="145" t="s">
        <v>637</v>
      </c>
      <c r="F266" s="146" t="s">
        <v>638</v>
      </c>
      <c r="G266" s="147" t="s">
        <v>153</v>
      </c>
      <c r="H266" s="148">
        <v>5.093</v>
      </c>
      <c r="I266" s="149"/>
      <c r="J266" s="150">
        <f>ROUND(I266*H266,2)</f>
        <v>0</v>
      </c>
      <c r="K266" s="146" t="s">
        <v>1</v>
      </c>
      <c r="L266" s="151"/>
      <c r="M266" s="152" t="s">
        <v>1</v>
      </c>
      <c r="N266" s="153" t="s">
        <v>41</v>
      </c>
      <c r="P266" s="140">
        <f>O266*H266</f>
        <v>0</v>
      </c>
      <c r="Q266" s="140">
        <v>3.6110000000000003E-2</v>
      </c>
      <c r="R266" s="140">
        <f>Q266*H266</f>
        <v>0.18390823000000001</v>
      </c>
      <c r="S266" s="140">
        <v>0</v>
      </c>
      <c r="T266" s="141">
        <f>S266*H266</f>
        <v>0</v>
      </c>
      <c r="AR266" s="142" t="s">
        <v>238</v>
      </c>
      <c r="AT266" s="142" t="s">
        <v>150</v>
      </c>
      <c r="AU266" s="142" t="s">
        <v>86</v>
      </c>
      <c r="AY266" s="16" t="s">
        <v>141</v>
      </c>
      <c r="BE266" s="143">
        <f>IF(N266="základní",J266,0)</f>
        <v>0</v>
      </c>
      <c r="BF266" s="143">
        <f>IF(N266="snížená",J266,0)</f>
        <v>0</v>
      </c>
      <c r="BG266" s="143">
        <f>IF(N266="zákl. přenesená",J266,0)</f>
        <v>0</v>
      </c>
      <c r="BH266" s="143">
        <f>IF(N266="sníž. přenesená",J266,0)</f>
        <v>0</v>
      </c>
      <c r="BI266" s="143">
        <f>IF(N266="nulová",J266,0)</f>
        <v>0</v>
      </c>
      <c r="BJ266" s="16" t="s">
        <v>84</v>
      </c>
      <c r="BK266" s="143">
        <f>ROUND(I266*H266,2)</f>
        <v>0</v>
      </c>
      <c r="BL266" s="16" t="s">
        <v>176</v>
      </c>
      <c r="BM266" s="142" t="s">
        <v>639</v>
      </c>
    </row>
    <row r="267" spans="2:65" s="12" customFormat="1" ht="10.199999999999999">
      <c r="B267" s="154"/>
      <c r="D267" s="155" t="s">
        <v>160</v>
      </c>
      <c r="E267" s="156" t="s">
        <v>1</v>
      </c>
      <c r="F267" s="157" t="s">
        <v>640</v>
      </c>
      <c r="H267" s="158">
        <v>5.093</v>
      </c>
      <c r="I267" s="159"/>
      <c r="L267" s="154"/>
      <c r="M267" s="160"/>
      <c r="T267" s="161"/>
      <c r="AT267" s="156" t="s">
        <v>160</v>
      </c>
      <c r="AU267" s="156" t="s">
        <v>86</v>
      </c>
      <c r="AV267" s="12" t="s">
        <v>86</v>
      </c>
      <c r="AW267" s="12" t="s">
        <v>32</v>
      </c>
      <c r="AX267" s="12" t="s">
        <v>76</v>
      </c>
      <c r="AY267" s="156" t="s">
        <v>141</v>
      </c>
    </row>
    <row r="268" spans="2:65" s="13" customFormat="1" ht="10.199999999999999">
      <c r="B268" s="162"/>
      <c r="D268" s="155" t="s">
        <v>160</v>
      </c>
      <c r="E268" s="163" t="s">
        <v>1</v>
      </c>
      <c r="F268" s="164" t="s">
        <v>162</v>
      </c>
      <c r="H268" s="165">
        <v>5.093</v>
      </c>
      <c r="I268" s="166"/>
      <c r="L268" s="162"/>
      <c r="M268" s="167"/>
      <c r="T268" s="168"/>
      <c r="AT268" s="163" t="s">
        <v>160</v>
      </c>
      <c r="AU268" s="163" t="s">
        <v>86</v>
      </c>
      <c r="AV268" s="13" t="s">
        <v>149</v>
      </c>
      <c r="AW268" s="13" t="s">
        <v>32</v>
      </c>
      <c r="AX268" s="13" t="s">
        <v>84</v>
      </c>
      <c r="AY268" s="163" t="s">
        <v>141</v>
      </c>
    </row>
    <row r="269" spans="2:65" s="1" customFormat="1" ht="24.15" customHeight="1">
      <c r="B269" s="31"/>
      <c r="C269" s="131" t="s">
        <v>641</v>
      </c>
      <c r="D269" s="131" t="s">
        <v>144</v>
      </c>
      <c r="E269" s="132" t="s">
        <v>642</v>
      </c>
      <c r="F269" s="133" t="s">
        <v>643</v>
      </c>
      <c r="G269" s="134" t="s">
        <v>394</v>
      </c>
      <c r="H269" s="135">
        <v>11.34</v>
      </c>
      <c r="I269" s="136"/>
      <c r="J269" s="137">
        <f>ROUND(I269*H269,2)</f>
        <v>0</v>
      </c>
      <c r="K269" s="133" t="s">
        <v>148</v>
      </c>
      <c r="L269" s="31"/>
      <c r="M269" s="138" t="s">
        <v>1</v>
      </c>
      <c r="N269" s="139" t="s">
        <v>41</v>
      </c>
      <c r="P269" s="140">
        <f>O269*H269</f>
        <v>0</v>
      </c>
      <c r="Q269" s="140">
        <v>2.5999999999999998E-4</v>
      </c>
      <c r="R269" s="140">
        <f>Q269*H269</f>
        <v>2.9483999999999999E-3</v>
      </c>
      <c r="S269" s="140">
        <v>0</v>
      </c>
      <c r="T269" s="141">
        <f>S269*H269</f>
        <v>0</v>
      </c>
      <c r="AR269" s="142" t="s">
        <v>176</v>
      </c>
      <c r="AT269" s="142" t="s">
        <v>144</v>
      </c>
      <c r="AU269" s="142" t="s">
        <v>86</v>
      </c>
      <c r="AY269" s="16" t="s">
        <v>141</v>
      </c>
      <c r="BE269" s="143">
        <f>IF(N269="základní",J269,0)</f>
        <v>0</v>
      </c>
      <c r="BF269" s="143">
        <f>IF(N269="snížená",J269,0)</f>
        <v>0</v>
      </c>
      <c r="BG269" s="143">
        <f>IF(N269="zákl. přenesená",J269,0)</f>
        <v>0</v>
      </c>
      <c r="BH269" s="143">
        <f>IF(N269="sníž. přenesená",J269,0)</f>
        <v>0</v>
      </c>
      <c r="BI269" s="143">
        <f>IF(N269="nulová",J269,0)</f>
        <v>0</v>
      </c>
      <c r="BJ269" s="16" t="s">
        <v>84</v>
      </c>
      <c r="BK269" s="143">
        <f>ROUND(I269*H269,2)</f>
        <v>0</v>
      </c>
      <c r="BL269" s="16" t="s">
        <v>176</v>
      </c>
      <c r="BM269" s="142" t="s">
        <v>644</v>
      </c>
    </row>
    <row r="270" spans="2:65" s="1" customFormat="1" ht="62.7" customHeight="1">
      <c r="B270" s="31"/>
      <c r="C270" s="144" t="s">
        <v>357</v>
      </c>
      <c r="D270" s="144" t="s">
        <v>150</v>
      </c>
      <c r="E270" s="145" t="s">
        <v>645</v>
      </c>
      <c r="F270" s="146" t="s">
        <v>646</v>
      </c>
      <c r="G270" s="147" t="s">
        <v>153</v>
      </c>
      <c r="H270" s="148">
        <v>11.34</v>
      </c>
      <c r="I270" s="149"/>
      <c r="J270" s="150">
        <f>ROUND(I270*H270,2)</f>
        <v>0</v>
      </c>
      <c r="K270" s="146" t="s">
        <v>1</v>
      </c>
      <c r="L270" s="151"/>
      <c r="M270" s="152" t="s">
        <v>1</v>
      </c>
      <c r="N270" s="153" t="s">
        <v>41</v>
      </c>
      <c r="P270" s="140">
        <f>O270*H270</f>
        <v>0</v>
      </c>
      <c r="Q270" s="140">
        <v>4.0280000000000003E-2</v>
      </c>
      <c r="R270" s="140">
        <f>Q270*H270</f>
        <v>0.45677520000000005</v>
      </c>
      <c r="S270" s="140">
        <v>0</v>
      </c>
      <c r="T270" s="141">
        <f>S270*H270</f>
        <v>0</v>
      </c>
      <c r="AR270" s="142" t="s">
        <v>238</v>
      </c>
      <c r="AT270" s="142" t="s">
        <v>150</v>
      </c>
      <c r="AU270" s="142" t="s">
        <v>86</v>
      </c>
      <c r="AY270" s="16" t="s">
        <v>141</v>
      </c>
      <c r="BE270" s="143">
        <f>IF(N270="základní",J270,0)</f>
        <v>0</v>
      </c>
      <c r="BF270" s="143">
        <f>IF(N270="snížená",J270,0)</f>
        <v>0</v>
      </c>
      <c r="BG270" s="143">
        <f>IF(N270="zákl. přenesená",J270,0)</f>
        <v>0</v>
      </c>
      <c r="BH270" s="143">
        <f>IF(N270="sníž. přenesená",J270,0)</f>
        <v>0</v>
      </c>
      <c r="BI270" s="143">
        <f>IF(N270="nulová",J270,0)</f>
        <v>0</v>
      </c>
      <c r="BJ270" s="16" t="s">
        <v>84</v>
      </c>
      <c r="BK270" s="143">
        <f>ROUND(I270*H270,2)</f>
        <v>0</v>
      </c>
      <c r="BL270" s="16" t="s">
        <v>176</v>
      </c>
      <c r="BM270" s="142" t="s">
        <v>647</v>
      </c>
    </row>
    <row r="271" spans="2:65" s="12" customFormat="1" ht="10.199999999999999">
      <c r="B271" s="154"/>
      <c r="D271" s="155" t="s">
        <v>160</v>
      </c>
      <c r="E271" s="156" t="s">
        <v>1</v>
      </c>
      <c r="F271" s="157" t="s">
        <v>648</v>
      </c>
      <c r="H271" s="158">
        <v>11.34</v>
      </c>
      <c r="I271" s="159"/>
      <c r="L271" s="154"/>
      <c r="M271" s="160"/>
      <c r="T271" s="161"/>
      <c r="AT271" s="156" t="s">
        <v>160</v>
      </c>
      <c r="AU271" s="156" t="s">
        <v>86</v>
      </c>
      <c r="AV271" s="12" t="s">
        <v>86</v>
      </c>
      <c r="AW271" s="12" t="s">
        <v>32</v>
      </c>
      <c r="AX271" s="12" t="s">
        <v>76</v>
      </c>
      <c r="AY271" s="156" t="s">
        <v>141</v>
      </c>
    </row>
    <row r="272" spans="2:65" s="13" customFormat="1" ht="10.199999999999999">
      <c r="B272" s="162"/>
      <c r="D272" s="155" t="s">
        <v>160</v>
      </c>
      <c r="E272" s="163" t="s">
        <v>1</v>
      </c>
      <c r="F272" s="164" t="s">
        <v>162</v>
      </c>
      <c r="H272" s="165">
        <v>11.34</v>
      </c>
      <c r="I272" s="166"/>
      <c r="L272" s="162"/>
      <c r="M272" s="167"/>
      <c r="T272" s="168"/>
      <c r="AT272" s="163" t="s">
        <v>160</v>
      </c>
      <c r="AU272" s="163" t="s">
        <v>86</v>
      </c>
      <c r="AV272" s="13" t="s">
        <v>149</v>
      </c>
      <c r="AW272" s="13" t="s">
        <v>32</v>
      </c>
      <c r="AX272" s="13" t="s">
        <v>84</v>
      </c>
      <c r="AY272" s="163" t="s">
        <v>141</v>
      </c>
    </row>
    <row r="273" spans="2:65" s="1" customFormat="1" ht="24.15" customHeight="1">
      <c r="B273" s="31"/>
      <c r="C273" s="131" t="s">
        <v>649</v>
      </c>
      <c r="D273" s="131" t="s">
        <v>144</v>
      </c>
      <c r="E273" s="132" t="s">
        <v>650</v>
      </c>
      <c r="F273" s="133" t="s">
        <v>651</v>
      </c>
      <c r="G273" s="134" t="s">
        <v>394</v>
      </c>
      <c r="H273" s="135">
        <v>1</v>
      </c>
      <c r="I273" s="136"/>
      <c r="J273" s="137">
        <f t="shared" ref="J273:J278" si="20">ROUND(I273*H273,2)</f>
        <v>0</v>
      </c>
      <c r="K273" s="133" t="s">
        <v>148</v>
      </c>
      <c r="L273" s="31"/>
      <c r="M273" s="138" t="s">
        <v>1</v>
      </c>
      <c r="N273" s="139" t="s">
        <v>41</v>
      </c>
      <c r="P273" s="140">
        <f t="shared" ref="P273:P278" si="21">O273*H273</f>
        <v>0</v>
      </c>
      <c r="Q273" s="140">
        <v>0</v>
      </c>
      <c r="R273" s="140">
        <f t="shared" ref="R273:R278" si="22">Q273*H273</f>
        <v>0</v>
      </c>
      <c r="S273" s="140">
        <v>0</v>
      </c>
      <c r="T273" s="141">
        <f t="shared" ref="T273:T278" si="23">S273*H273</f>
        <v>0</v>
      </c>
      <c r="AR273" s="142" t="s">
        <v>176</v>
      </c>
      <c r="AT273" s="142" t="s">
        <v>144</v>
      </c>
      <c r="AU273" s="142" t="s">
        <v>86</v>
      </c>
      <c r="AY273" s="16" t="s">
        <v>141</v>
      </c>
      <c r="BE273" s="143">
        <f t="shared" ref="BE273:BE278" si="24">IF(N273="základní",J273,0)</f>
        <v>0</v>
      </c>
      <c r="BF273" s="143">
        <f t="shared" ref="BF273:BF278" si="25">IF(N273="snížená",J273,0)</f>
        <v>0</v>
      </c>
      <c r="BG273" s="143">
        <f t="shared" ref="BG273:BG278" si="26">IF(N273="zákl. přenesená",J273,0)</f>
        <v>0</v>
      </c>
      <c r="BH273" s="143">
        <f t="shared" ref="BH273:BH278" si="27">IF(N273="sníž. přenesená",J273,0)</f>
        <v>0</v>
      </c>
      <c r="BI273" s="143">
        <f t="shared" ref="BI273:BI278" si="28">IF(N273="nulová",J273,0)</f>
        <v>0</v>
      </c>
      <c r="BJ273" s="16" t="s">
        <v>84</v>
      </c>
      <c r="BK273" s="143">
        <f t="shared" ref="BK273:BK278" si="29">ROUND(I273*H273,2)</f>
        <v>0</v>
      </c>
      <c r="BL273" s="16" t="s">
        <v>176</v>
      </c>
      <c r="BM273" s="142" t="s">
        <v>652</v>
      </c>
    </row>
    <row r="274" spans="2:65" s="1" customFormat="1" ht="37.799999999999997" customHeight="1">
      <c r="B274" s="31"/>
      <c r="C274" s="144" t="s">
        <v>361</v>
      </c>
      <c r="D274" s="144" t="s">
        <v>150</v>
      </c>
      <c r="E274" s="145" t="s">
        <v>653</v>
      </c>
      <c r="F274" s="146" t="s">
        <v>654</v>
      </c>
      <c r="G274" s="147" t="s">
        <v>394</v>
      </c>
      <c r="H274" s="148">
        <v>1</v>
      </c>
      <c r="I274" s="149"/>
      <c r="J274" s="150">
        <f t="shared" si="20"/>
        <v>0</v>
      </c>
      <c r="K274" s="146" t="s">
        <v>1</v>
      </c>
      <c r="L274" s="151"/>
      <c r="M274" s="152" t="s">
        <v>1</v>
      </c>
      <c r="N274" s="153" t="s">
        <v>41</v>
      </c>
      <c r="P274" s="140">
        <f t="shared" si="21"/>
        <v>0</v>
      </c>
      <c r="Q274" s="140">
        <v>2.1600000000000001E-2</v>
      </c>
      <c r="R274" s="140">
        <f t="shared" si="22"/>
        <v>2.1600000000000001E-2</v>
      </c>
      <c r="S274" s="140">
        <v>0</v>
      </c>
      <c r="T274" s="141">
        <f t="shared" si="23"/>
        <v>0</v>
      </c>
      <c r="AR274" s="142" t="s">
        <v>238</v>
      </c>
      <c r="AT274" s="142" t="s">
        <v>150</v>
      </c>
      <c r="AU274" s="142" t="s">
        <v>86</v>
      </c>
      <c r="AY274" s="16" t="s">
        <v>141</v>
      </c>
      <c r="BE274" s="143">
        <f t="shared" si="24"/>
        <v>0</v>
      </c>
      <c r="BF274" s="143">
        <f t="shared" si="25"/>
        <v>0</v>
      </c>
      <c r="BG274" s="143">
        <f t="shared" si="26"/>
        <v>0</v>
      </c>
      <c r="BH274" s="143">
        <f t="shared" si="27"/>
        <v>0</v>
      </c>
      <c r="BI274" s="143">
        <f t="shared" si="28"/>
        <v>0</v>
      </c>
      <c r="BJ274" s="16" t="s">
        <v>84</v>
      </c>
      <c r="BK274" s="143">
        <f t="shared" si="29"/>
        <v>0</v>
      </c>
      <c r="BL274" s="16" t="s">
        <v>176</v>
      </c>
      <c r="BM274" s="142" t="s">
        <v>655</v>
      </c>
    </row>
    <row r="275" spans="2:65" s="1" customFormat="1" ht="24.15" customHeight="1">
      <c r="B275" s="31"/>
      <c r="C275" s="131" t="s">
        <v>656</v>
      </c>
      <c r="D275" s="131" t="s">
        <v>144</v>
      </c>
      <c r="E275" s="132" t="s">
        <v>657</v>
      </c>
      <c r="F275" s="133" t="s">
        <v>658</v>
      </c>
      <c r="G275" s="134" t="s">
        <v>394</v>
      </c>
      <c r="H275" s="135">
        <v>1</v>
      </c>
      <c r="I275" s="136"/>
      <c r="J275" s="137">
        <f t="shared" si="20"/>
        <v>0</v>
      </c>
      <c r="K275" s="133" t="s">
        <v>148</v>
      </c>
      <c r="L275" s="31"/>
      <c r="M275" s="138" t="s">
        <v>1</v>
      </c>
      <c r="N275" s="139" t="s">
        <v>41</v>
      </c>
      <c r="P275" s="140">
        <f t="shared" si="21"/>
        <v>0</v>
      </c>
      <c r="Q275" s="140">
        <v>0</v>
      </c>
      <c r="R275" s="140">
        <f t="shared" si="22"/>
        <v>0</v>
      </c>
      <c r="S275" s="140">
        <v>0</v>
      </c>
      <c r="T275" s="141">
        <f t="shared" si="23"/>
        <v>0</v>
      </c>
      <c r="AR275" s="142" t="s">
        <v>176</v>
      </c>
      <c r="AT275" s="142" t="s">
        <v>144</v>
      </c>
      <c r="AU275" s="142" t="s">
        <v>86</v>
      </c>
      <c r="AY275" s="16" t="s">
        <v>141</v>
      </c>
      <c r="BE275" s="143">
        <f t="shared" si="24"/>
        <v>0</v>
      </c>
      <c r="BF275" s="143">
        <f t="shared" si="25"/>
        <v>0</v>
      </c>
      <c r="BG275" s="143">
        <f t="shared" si="26"/>
        <v>0</v>
      </c>
      <c r="BH275" s="143">
        <f t="shared" si="27"/>
        <v>0</v>
      </c>
      <c r="BI275" s="143">
        <f t="shared" si="28"/>
        <v>0</v>
      </c>
      <c r="BJ275" s="16" t="s">
        <v>84</v>
      </c>
      <c r="BK275" s="143">
        <f t="shared" si="29"/>
        <v>0</v>
      </c>
      <c r="BL275" s="16" t="s">
        <v>176</v>
      </c>
      <c r="BM275" s="142" t="s">
        <v>659</v>
      </c>
    </row>
    <row r="276" spans="2:65" s="1" customFormat="1" ht="33" customHeight="1">
      <c r="B276" s="31"/>
      <c r="C276" s="144" t="s">
        <v>364</v>
      </c>
      <c r="D276" s="144" t="s">
        <v>150</v>
      </c>
      <c r="E276" s="145" t="s">
        <v>660</v>
      </c>
      <c r="F276" s="146" t="s">
        <v>661</v>
      </c>
      <c r="G276" s="147" t="s">
        <v>394</v>
      </c>
      <c r="H276" s="148">
        <v>1</v>
      </c>
      <c r="I276" s="149"/>
      <c r="J276" s="150">
        <f t="shared" si="20"/>
        <v>0</v>
      </c>
      <c r="K276" s="146" t="s">
        <v>1</v>
      </c>
      <c r="L276" s="151"/>
      <c r="M276" s="152" t="s">
        <v>1</v>
      </c>
      <c r="N276" s="153" t="s">
        <v>41</v>
      </c>
      <c r="P276" s="140">
        <f t="shared" si="21"/>
        <v>0</v>
      </c>
      <c r="Q276" s="140">
        <v>3.4000000000000002E-2</v>
      </c>
      <c r="R276" s="140">
        <f t="shared" si="22"/>
        <v>3.4000000000000002E-2</v>
      </c>
      <c r="S276" s="140">
        <v>0</v>
      </c>
      <c r="T276" s="141">
        <f t="shared" si="23"/>
        <v>0</v>
      </c>
      <c r="AR276" s="142" t="s">
        <v>238</v>
      </c>
      <c r="AT276" s="142" t="s">
        <v>150</v>
      </c>
      <c r="AU276" s="142" t="s">
        <v>86</v>
      </c>
      <c r="AY276" s="16" t="s">
        <v>141</v>
      </c>
      <c r="BE276" s="143">
        <f t="shared" si="24"/>
        <v>0</v>
      </c>
      <c r="BF276" s="143">
        <f t="shared" si="25"/>
        <v>0</v>
      </c>
      <c r="BG276" s="143">
        <f t="shared" si="26"/>
        <v>0</v>
      </c>
      <c r="BH276" s="143">
        <f t="shared" si="27"/>
        <v>0</v>
      </c>
      <c r="BI276" s="143">
        <f t="shared" si="28"/>
        <v>0</v>
      </c>
      <c r="BJ276" s="16" t="s">
        <v>84</v>
      </c>
      <c r="BK276" s="143">
        <f t="shared" si="29"/>
        <v>0</v>
      </c>
      <c r="BL276" s="16" t="s">
        <v>176</v>
      </c>
      <c r="BM276" s="142" t="s">
        <v>662</v>
      </c>
    </row>
    <row r="277" spans="2:65" s="1" customFormat="1" ht="24.15" customHeight="1">
      <c r="B277" s="31"/>
      <c r="C277" s="131" t="s">
        <v>663</v>
      </c>
      <c r="D277" s="131" t="s">
        <v>144</v>
      </c>
      <c r="E277" s="132" t="s">
        <v>664</v>
      </c>
      <c r="F277" s="133" t="s">
        <v>665</v>
      </c>
      <c r="G277" s="134" t="s">
        <v>394</v>
      </c>
      <c r="H277" s="135">
        <v>1</v>
      </c>
      <c r="I277" s="136"/>
      <c r="J277" s="137">
        <f t="shared" si="20"/>
        <v>0</v>
      </c>
      <c r="K277" s="133" t="s">
        <v>148</v>
      </c>
      <c r="L277" s="31"/>
      <c r="M277" s="138" t="s">
        <v>1</v>
      </c>
      <c r="N277" s="139" t="s">
        <v>41</v>
      </c>
      <c r="P277" s="140">
        <f t="shared" si="21"/>
        <v>0</v>
      </c>
      <c r="Q277" s="140">
        <v>8.8000000000000003E-4</v>
      </c>
      <c r="R277" s="140">
        <f t="shared" si="22"/>
        <v>8.8000000000000003E-4</v>
      </c>
      <c r="S277" s="140">
        <v>0</v>
      </c>
      <c r="T277" s="141">
        <f t="shared" si="23"/>
        <v>0</v>
      </c>
      <c r="AR277" s="142" t="s">
        <v>176</v>
      </c>
      <c r="AT277" s="142" t="s">
        <v>144</v>
      </c>
      <c r="AU277" s="142" t="s">
        <v>86</v>
      </c>
      <c r="AY277" s="16" t="s">
        <v>141</v>
      </c>
      <c r="BE277" s="143">
        <f t="shared" si="24"/>
        <v>0</v>
      </c>
      <c r="BF277" s="143">
        <f t="shared" si="25"/>
        <v>0</v>
      </c>
      <c r="BG277" s="143">
        <f t="shared" si="26"/>
        <v>0</v>
      </c>
      <c r="BH277" s="143">
        <f t="shared" si="27"/>
        <v>0</v>
      </c>
      <c r="BI277" s="143">
        <f t="shared" si="28"/>
        <v>0</v>
      </c>
      <c r="BJ277" s="16" t="s">
        <v>84</v>
      </c>
      <c r="BK277" s="143">
        <f t="shared" si="29"/>
        <v>0</v>
      </c>
      <c r="BL277" s="16" t="s">
        <v>176</v>
      </c>
      <c r="BM277" s="142" t="s">
        <v>666</v>
      </c>
    </row>
    <row r="278" spans="2:65" s="1" customFormat="1" ht="24.15" customHeight="1">
      <c r="B278" s="31"/>
      <c r="C278" s="144" t="s">
        <v>370</v>
      </c>
      <c r="D278" s="144" t="s">
        <v>150</v>
      </c>
      <c r="E278" s="145" t="s">
        <v>667</v>
      </c>
      <c r="F278" s="146" t="s">
        <v>668</v>
      </c>
      <c r="G278" s="147" t="s">
        <v>153</v>
      </c>
      <c r="H278" s="148">
        <v>4.24</v>
      </c>
      <c r="I278" s="149"/>
      <c r="J278" s="150">
        <f t="shared" si="20"/>
        <v>0</v>
      </c>
      <c r="K278" s="146" t="s">
        <v>1</v>
      </c>
      <c r="L278" s="151"/>
      <c r="M278" s="152" t="s">
        <v>1</v>
      </c>
      <c r="N278" s="153" t="s">
        <v>41</v>
      </c>
      <c r="P278" s="140">
        <f t="shared" si="21"/>
        <v>0</v>
      </c>
      <c r="Q278" s="140">
        <v>2.5440000000000001E-2</v>
      </c>
      <c r="R278" s="140">
        <f t="shared" si="22"/>
        <v>0.10786560000000001</v>
      </c>
      <c r="S278" s="140">
        <v>0</v>
      </c>
      <c r="T278" s="141">
        <f t="shared" si="23"/>
        <v>0</v>
      </c>
      <c r="AR278" s="142" t="s">
        <v>238</v>
      </c>
      <c r="AT278" s="142" t="s">
        <v>150</v>
      </c>
      <c r="AU278" s="142" t="s">
        <v>86</v>
      </c>
      <c r="AY278" s="16" t="s">
        <v>141</v>
      </c>
      <c r="BE278" s="143">
        <f t="shared" si="24"/>
        <v>0</v>
      </c>
      <c r="BF278" s="143">
        <f t="shared" si="25"/>
        <v>0</v>
      </c>
      <c r="BG278" s="143">
        <f t="shared" si="26"/>
        <v>0</v>
      </c>
      <c r="BH278" s="143">
        <f t="shared" si="27"/>
        <v>0</v>
      </c>
      <c r="BI278" s="143">
        <f t="shared" si="28"/>
        <v>0</v>
      </c>
      <c r="BJ278" s="16" t="s">
        <v>84</v>
      </c>
      <c r="BK278" s="143">
        <f t="shared" si="29"/>
        <v>0</v>
      </c>
      <c r="BL278" s="16" t="s">
        <v>176</v>
      </c>
      <c r="BM278" s="142" t="s">
        <v>669</v>
      </c>
    </row>
    <row r="279" spans="2:65" s="12" customFormat="1" ht="10.199999999999999">
      <c r="B279" s="154"/>
      <c r="D279" s="155" t="s">
        <v>160</v>
      </c>
      <c r="E279" s="156" t="s">
        <v>1</v>
      </c>
      <c r="F279" s="157" t="s">
        <v>598</v>
      </c>
      <c r="H279" s="158">
        <v>4.24</v>
      </c>
      <c r="I279" s="159"/>
      <c r="L279" s="154"/>
      <c r="M279" s="160"/>
      <c r="T279" s="161"/>
      <c r="AT279" s="156" t="s">
        <v>160</v>
      </c>
      <c r="AU279" s="156" t="s">
        <v>86</v>
      </c>
      <c r="AV279" s="12" t="s">
        <v>86</v>
      </c>
      <c r="AW279" s="12" t="s">
        <v>32</v>
      </c>
      <c r="AX279" s="12" t="s">
        <v>76</v>
      </c>
      <c r="AY279" s="156" t="s">
        <v>141</v>
      </c>
    </row>
    <row r="280" spans="2:65" s="13" customFormat="1" ht="10.199999999999999">
      <c r="B280" s="162"/>
      <c r="D280" s="155" t="s">
        <v>160</v>
      </c>
      <c r="E280" s="163" t="s">
        <v>1</v>
      </c>
      <c r="F280" s="164" t="s">
        <v>162</v>
      </c>
      <c r="H280" s="165">
        <v>4.24</v>
      </c>
      <c r="I280" s="166"/>
      <c r="L280" s="162"/>
      <c r="M280" s="167"/>
      <c r="T280" s="168"/>
      <c r="AT280" s="163" t="s">
        <v>160</v>
      </c>
      <c r="AU280" s="163" t="s">
        <v>86</v>
      </c>
      <c r="AV280" s="13" t="s">
        <v>149</v>
      </c>
      <c r="AW280" s="13" t="s">
        <v>32</v>
      </c>
      <c r="AX280" s="13" t="s">
        <v>84</v>
      </c>
      <c r="AY280" s="163" t="s">
        <v>141</v>
      </c>
    </row>
    <row r="281" spans="2:65" s="1" customFormat="1" ht="24.15" customHeight="1">
      <c r="B281" s="31"/>
      <c r="C281" s="131" t="s">
        <v>670</v>
      </c>
      <c r="D281" s="131" t="s">
        <v>144</v>
      </c>
      <c r="E281" s="132" t="s">
        <v>432</v>
      </c>
      <c r="F281" s="133" t="s">
        <v>433</v>
      </c>
      <c r="G281" s="134" t="s">
        <v>147</v>
      </c>
      <c r="H281" s="135">
        <v>25.65</v>
      </c>
      <c r="I281" s="136"/>
      <c r="J281" s="137">
        <f>ROUND(I281*H281,2)</f>
        <v>0</v>
      </c>
      <c r="K281" s="133" t="s">
        <v>148</v>
      </c>
      <c r="L281" s="31"/>
      <c r="M281" s="138" t="s">
        <v>1</v>
      </c>
      <c r="N281" s="139" t="s">
        <v>41</v>
      </c>
      <c r="P281" s="140">
        <f>O281*H281</f>
        <v>0</v>
      </c>
      <c r="Q281" s="140">
        <v>0</v>
      </c>
      <c r="R281" s="140">
        <f>Q281*H281</f>
        <v>0</v>
      </c>
      <c r="S281" s="140">
        <v>0</v>
      </c>
      <c r="T281" s="141">
        <f>S281*H281</f>
        <v>0</v>
      </c>
      <c r="AR281" s="142" t="s">
        <v>176</v>
      </c>
      <c r="AT281" s="142" t="s">
        <v>144</v>
      </c>
      <c r="AU281" s="142" t="s">
        <v>86</v>
      </c>
      <c r="AY281" s="16" t="s">
        <v>141</v>
      </c>
      <c r="BE281" s="143">
        <f>IF(N281="základní",J281,0)</f>
        <v>0</v>
      </c>
      <c r="BF281" s="143">
        <f>IF(N281="snížená",J281,0)</f>
        <v>0</v>
      </c>
      <c r="BG281" s="143">
        <f>IF(N281="zákl. přenesená",J281,0)</f>
        <v>0</v>
      </c>
      <c r="BH281" s="143">
        <f>IF(N281="sníž. přenesená",J281,0)</f>
        <v>0</v>
      </c>
      <c r="BI281" s="143">
        <f>IF(N281="nulová",J281,0)</f>
        <v>0</v>
      </c>
      <c r="BJ281" s="16" t="s">
        <v>84</v>
      </c>
      <c r="BK281" s="143">
        <f>ROUND(I281*H281,2)</f>
        <v>0</v>
      </c>
      <c r="BL281" s="16" t="s">
        <v>176</v>
      </c>
      <c r="BM281" s="142" t="s">
        <v>671</v>
      </c>
    </row>
    <row r="282" spans="2:65" s="12" customFormat="1" ht="10.199999999999999">
      <c r="B282" s="154"/>
      <c r="D282" s="155" t="s">
        <v>160</v>
      </c>
      <c r="E282" s="156" t="s">
        <v>1</v>
      </c>
      <c r="F282" s="157" t="s">
        <v>672</v>
      </c>
      <c r="H282" s="158">
        <v>25.65</v>
      </c>
      <c r="I282" s="159"/>
      <c r="L282" s="154"/>
      <c r="M282" s="160"/>
      <c r="T282" s="161"/>
      <c r="AT282" s="156" t="s">
        <v>160</v>
      </c>
      <c r="AU282" s="156" t="s">
        <v>86</v>
      </c>
      <c r="AV282" s="12" t="s">
        <v>86</v>
      </c>
      <c r="AW282" s="12" t="s">
        <v>32</v>
      </c>
      <c r="AX282" s="12" t="s">
        <v>76</v>
      </c>
      <c r="AY282" s="156" t="s">
        <v>141</v>
      </c>
    </row>
    <row r="283" spans="2:65" s="13" customFormat="1" ht="10.199999999999999">
      <c r="B283" s="162"/>
      <c r="D283" s="155" t="s">
        <v>160</v>
      </c>
      <c r="E283" s="163" t="s">
        <v>1</v>
      </c>
      <c r="F283" s="164" t="s">
        <v>162</v>
      </c>
      <c r="H283" s="165">
        <v>25.65</v>
      </c>
      <c r="I283" s="166"/>
      <c r="L283" s="162"/>
      <c r="M283" s="167"/>
      <c r="T283" s="168"/>
      <c r="AT283" s="163" t="s">
        <v>160</v>
      </c>
      <c r="AU283" s="163" t="s">
        <v>86</v>
      </c>
      <c r="AV283" s="13" t="s">
        <v>149</v>
      </c>
      <c r="AW283" s="13" t="s">
        <v>32</v>
      </c>
      <c r="AX283" s="13" t="s">
        <v>84</v>
      </c>
      <c r="AY283" s="163" t="s">
        <v>141</v>
      </c>
    </row>
    <row r="284" spans="2:65" s="1" customFormat="1" ht="21.75" customHeight="1">
      <c r="B284" s="31"/>
      <c r="C284" s="144" t="s">
        <v>373</v>
      </c>
      <c r="D284" s="144" t="s">
        <v>150</v>
      </c>
      <c r="E284" s="145" t="s">
        <v>436</v>
      </c>
      <c r="F284" s="146" t="s">
        <v>437</v>
      </c>
      <c r="G284" s="147" t="s">
        <v>147</v>
      </c>
      <c r="H284" s="148">
        <v>28.215</v>
      </c>
      <c r="I284" s="149"/>
      <c r="J284" s="150">
        <f>ROUND(I284*H284,2)</f>
        <v>0</v>
      </c>
      <c r="K284" s="146" t="s">
        <v>148</v>
      </c>
      <c r="L284" s="151"/>
      <c r="M284" s="152" t="s">
        <v>1</v>
      </c>
      <c r="N284" s="153" t="s">
        <v>41</v>
      </c>
      <c r="P284" s="140">
        <f>O284*H284</f>
        <v>0</v>
      </c>
      <c r="Q284" s="140">
        <v>1.5E-3</v>
      </c>
      <c r="R284" s="140">
        <f>Q284*H284</f>
        <v>4.2322499999999999E-2</v>
      </c>
      <c r="S284" s="140">
        <v>0</v>
      </c>
      <c r="T284" s="141">
        <f>S284*H284</f>
        <v>0</v>
      </c>
      <c r="AR284" s="142" t="s">
        <v>238</v>
      </c>
      <c r="AT284" s="142" t="s">
        <v>150</v>
      </c>
      <c r="AU284" s="142" t="s">
        <v>86</v>
      </c>
      <c r="AY284" s="16" t="s">
        <v>141</v>
      </c>
      <c r="BE284" s="143">
        <f>IF(N284="základní",J284,0)</f>
        <v>0</v>
      </c>
      <c r="BF284" s="143">
        <f>IF(N284="snížená",J284,0)</f>
        <v>0</v>
      </c>
      <c r="BG284" s="143">
        <f>IF(N284="zákl. přenesená",J284,0)</f>
        <v>0</v>
      </c>
      <c r="BH284" s="143">
        <f>IF(N284="sníž. přenesená",J284,0)</f>
        <v>0</v>
      </c>
      <c r="BI284" s="143">
        <f>IF(N284="nulová",J284,0)</f>
        <v>0</v>
      </c>
      <c r="BJ284" s="16" t="s">
        <v>84</v>
      </c>
      <c r="BK284" s="143">
        <f>ROUND(I284*H284,2)</f>
        <v>0</v>
      </c>
      <c r="BL284" s="16" t="s">
        <v>176</v>
      </c>
      <c r="BM284" s="142" t="s">
        <v>673</v>
      </c>
    </row>
    <row r="285" spans="2:65" s="12" customFormat="1" ht="10.199999999999999">
      <c r="B285" s="154"/>
      <c r="D285" s="155" t="s">
        <v>160</v>
      </c>
      <c r="E285" s="156" t="s">
        <v>1</v>
      </c>
      <c r="F285" s="157" t="s">
        <v>674</v>
      </c>
      <c r="H285" s="158">
        <v>28.215</v>
      </c>
      <c r="I285" s="159"/>
      <c r="L285" s="154"/>
      <c r="M285" s="160"/>
      <c r="T285" s="161"/>
      <c r="AT285" s="156" t="s">
        <v>160</v>
      </c>
      <c r="AU285" s="156" t="s">
        <v>86</v>
      </c>
      <c r="AV285" s="12" t="s">
        <v>86</v>
      </c>
      <c r="AW285" s="12" t="s">
        <v>32</v>
      </c>
      <c r="AX285" s="12" t="s">
        <v>76</v>
      </c>
      <c r="AY285" s="156" t="s">
        <v>141</v>
      </c>
    </row>
    <row r="286" spans="2:65" s="13" customFormat="1" ht="10.199999999999999">
      <c r="B286" s="162"/>
      <c r="D286" s="155" t="s">
        <v>160</v>
      </c>
      <c r="E286" s="163" t="s">
        <v>1</v>
      </c>
      <c r="F286" s="164" t="s">
        <v>162</v>
      </c>
      <c r="H286" s="165">
        <v>28.215</v>
      </c>
      <c r="I286" s="166"/>
      <c r="L286" s="162"/>
      <c r="M286" s="167"/>
      <c r="T286" s="168"/>
      <c r="AT286" s="163" t="s">
        <v>160</v>
      </c>
      <c r="AU286" s="163" t="s">
        <v>86</v>
      </c>
      <c r="AV286" s="13" t="s">
        <v>149</v>
      </c>
      <c r="AW286" s="13" t="s">
        <v>32</v>
      </c>
      <c r="AX286" s="13" t="s">
        <v>84</v>
      </c>
      <c r="AY286" s="163" t="s">
        <v>141</v>
      </c>
    </row>
    <row r="287" spans="2:65" s="1" customFormat="1" ht="16.5" customHeight="1">
      <c r="B287" s="31"/>
      <c r="C287" s="144" t="s">
        <v>675</v>
      </c>
      <c r="D287" s="144" t="s">
        <v>150</v>
      </c>
      <c r="E287" s="145" t="s">
        <v>441</v>
      </c>
      <c r="F287" s="146" t="s">
        <v>442</v>
      </c>
      <c r="G287" s="147" t="s">
        <v>443</v>
      </c>
      <c r="H287" s="148">
        <v>23</v>
      </c>
      <c r="I287" s="149"/>
      <c r="J287" s="150">
        <f>ROUND(I287*H287,2)</f>
        <v>0</v>
      </c>
      <c r="K287" s="146" t="s">
        <v>148</v>
      </c>
      <c r="L287" s="151"/>
      <c r="M287" s="152" t="s">
        <v>1</v>
      </c>
      <c r="N287" s="153" t="s">
        <v>41</v>
      </c>
      <c r="P287" s="140">
        <f>O287*H287</f>
        <v>0</v>
      </c>
      <c r="Q287" s="140">
        <v>2.0000000000000001E-4</v>
      </c>
      <c r="R287" s="140">
        <f>Q287*H287</f>
        <v>4.5999999999999999E-3</v>
      </c>
      <c r="S287" s="140">
        <v>0</v>
      </c>
      <c r="T287" s="141">
        <f>S287*H287</f>
        <v>0</v>
      </c>
      <c r="AR287" s="142" t="s">
        <v>238</v>
      </c>
      <c r="AT287" s="142" t="s">
        <v>150</v>
      </c>
      <c r="AU287" s="142" t="s">
        <v>86</v>
      </c>
      <c r="AY287" s="16" t="s">
        <v>141</v>
      </c>
      <c r="BE287" s="143">
        <f>IF(N287="základní",J287,0)</f>
        <v>0</v>
      </c>
      <c r="BF287" s="143">
        <f>IF(N287="snížená",J287,0)</f>
        <v>0</v>
      </c>
      <c r="BG287" s="143">
        <f>IF(N287="zákl. přenesená",J287,0)</f>
        <v>0</v>
      </c>
      <c r="BH287" s="143">
        <f>IF(N287="sníž. přenesená",J287,0)</f>
        <v>0</v>
      </c>
      <c r="BI287" s="143">
        <f>IF(N287="nulová",J287,0)</f>
        <v>0</v>
      </c>
      <c r="BJ287" s="16" t="s">
        <v>84</v>
      </c>
      <c r="BK287" s="143">
        <f>ROUND(I287*H287,2)</f>
        <v>0</v>
      </c>
      <c r="BL287" s="16" t="s">
        <v>176</v>
      </c>
      <c r="BM287" s="142" t="s">
        <v>676</v>
      </c>
    </row>
    <row r="288" spans="2:65" s="1" customFormat="1" ht="24.15" customHeight="1">
      <c r="B288" s="31"/>
      <c r="C288" s="131" t="s">
        <v>378</v>
      </c>
      <c r="D288" s="131" t="s">
        <v>144</v>
      </c>
      <c r="E288" s="132" t="s">
        <v>538</v>
      </c>
      <c r="F288" s="133" t="s">
        <v>539</v>
      </c>
      <c r="G288" s="134" t="s">
        <v>314</v>
      </c>
      <c r="H288" s="169"/>
      <c r="I288" s="136"/>
      <c r="J288" s="137">
        <f>ROUND(I288*H288,2)</f>
        <v>0</v>
      </c>
      <c r="K288" s="133" t="s">
        <v>148</v>
      </c>
      <c r="L288" s="31"/>
      <c r="M288" s="138" t="s">
        <v>1</v>
      </c>
      <c r="N288" s="139" t="s">
        <v>41</v>
      </c>
      <c r="P288" s="140">
        <f>O288*H288</f>
        <v>0</v>
      </c>
      <c r="Q288" s="140">
        <v>0</v>
      </c>
      <c r="R288" s="140">
        <f>Q288*H288</f>
        <v>0</v>
      </c>
      <c r="S288" s="140">
        <v>0</v>
      </c>
      <c r="T288" s="141">
        <f>S288*H288</f>
        <v>0</v>
      </c>
      <c r="AR288" s="142" t="s">
        <v>176</v>
      </c>
      <c r="AT288" s="142" t="s">
        <v>144</v>
      </c>
      <c r="AU288" s="142" t="s">
        <v>86</v>
      </c>
      <c r="AY288" s="16" t="s">
        <v>141</v>
      </c>
      <c r="BE288" s="143">
        <f>IF(N288="základní",J288,0)</f>
        <v>0</v>
      </c>
      <c r="BF288" s="143">
        <f>IF(N288="snížená",J288,0)</f>
        <v>0</v>
      </c>
      <c r="BG288" s="143">
        <f>IF(N288="zákl. přenesená",J288,0)</f>
        <v>0</v>
      </c>
      <c r="BH288" s="143">
        <f>IF(N288="sníž. přenesená",J288,0)</f>
        <v>0</v>
      </c>
      <c r="BI288" s="143">
        <f>IF(N288="nulová",J288,0)</f>
        <v>0</v>
      </c>
      <c r="BJ288" s="16" t="s">
        <v>84</v>
      </c>
      <c r="BK288" s="143">
        <f>ROUND(I288*H288,2)</f>
        <v>0</v>
      </c>
      <c r="BL288" s="16" t="s">
        <v>176</v>
      </c>
      <c r="BM288" s="142" t="s">
        <v>677</v>
      </c>
    </row>
    <row r="289" spans="2:65" s="11" customFormat="1" ht="22.8" customHeight="1">
      <c r="B289" s="119"/>
      <c r="D289" s="120" t="s">
        <v>75</v>
      </c>
      <c r="E289" s="129" t="s">
        <v>678</v>
      </c>
      <c r="F289" s="129" t="s">
        <v>679</v>
      </c>
      <c r="I289" s="122"/>
      <c r="J289" s="130">
        <f>BK289</f>
        <v>0</v>
      </c>
      <c r="L289" s="119"/>
      <c r="M289" s="124"/>
      <c r="P289" s="125">
        <f>SUM(P290:P298)</f>
        <v>0</v>
      </c>
      <c r="R289" s="125">
        <f>SUM(R290:R298)</f>
        <v>8.43E-3</v>
      </c>
      <c r="T289" s="126">
        <f>SUM(T290:T298)</f>
        <v>0</v>
      </c>
      <c r="AR289" s="120" t="s">
        <v>86</v>
      </c>
      <c r="AT289" s="127" t="s">
        <v>75</v>
      </c>
      <c r="AU289" s="127" t="s">
        <v>84</v>
      </c>
      <c r="AY289" s="120" t="s">
        <v>141</v>
      </c>
      <c r="BK289" s="128">
        <f>SUM(BK290:BK298)</f>
        <v>0</v>
      </c>
    </row>
    <row r="290" spans="2:65" s="1" customFormat="1" ht="33" customHeight="1">
      <c r="B290" s="31"/>
      <c r="C290" s="131" t="s">
        <v>680</v>
      </c>
      <c r="D290" s="131" t="s">
        <v>144</v>
      </c>
      <c r="E290" s="132" t="s">
        <v>681</v>
      </c>
      <c r="F290" s="133" t="s">
        <v>682</v>
      </c>
      <c r="G290" s="134" t="s">
        <v>394</v>
      </c>
      <c r="H290" s="135">
        <v>3</v>
      </c>
      <c r="I290" s="136"/>
      <c r="J290" s="137">
        <f>ROUND(I290*H290,2)</f>
        <v>0</v>
      </c>
      <c r="K290" s="133" t="s">
        <v>148</v>
      </c>
      <c r="L290" s="31"/>
      <c r="M290" s="138" t="s">
        <v>1</v>
      </c>
      <c r="N290" s="139" t="s">
        <v>41</v>
      </c>
      <c r="P290" s="140">
        <f>O290*H290</f>
        <v>0</v>
      </c>
      <c r="Q290" s="140">
        <v>0</v>
      </c>
      <c r="R290" s="140">
        <f>Q290*H290</f>
        <v>0</v>
      </c>
      <c r="S290" s="140">
        <v>0</v>
      </c>
      <c r="T290" s="141">
        <f>S290*H290</f>
        <v>0</v>
      </c>
      <c r="AR290" s="142" t="s">
        <v>176</v>
      </c>
      <c r="AT290" s="142" t="s">
        <v>144</v>
      </c>
      <c r="AU290" s="142" t="s">
        <v>86</v>
      </c>
      <c r="AY290" s="16" t="s">
        <v>141</v>
      </c>
      <c r="BE290" s="143">
        <f>IF(N290="základní",J290,0)</f>
        <v>0</v>
      </c>
      <c r="BF290" s="143">
        <f>IF(N290="snížená",J290,0)</f>
        <v>0</v>
      </c>
      <c r="BG290" s="143">
        <f>IF(N290="zákl. přenesená",J290,0)</f>
        <v>0</v>
      </c>
      <c r="BH290" s="143">
        <f>IF(N290="sníž. přenesená",J290,0)</f>
        <v>0</v>
      </c>
      <c r="BI290" s="143">
        <f>IF(N290="nulová",J290,0)</f>
        <v>0</v>
      </c>
      <c r="BJ290" s="16" t="s">
        <v>84</v>
      </c>
      <c r="BK290" s="143">
        <f>ROUND(I290*H290,2)</f>
        <v>0</v>
      </c>
      <c r="BL290" s="16" t="s">
        <v>176</v>
      </c>
      <c r="BM290" s="142" t="s">
        <v>683</v>
      </c>
    </row>
    <row r="291" spans="2:65" s="1" customFormat="1" ht="24.15" customHeight="1">
      <c r="B291" s="31"/>
      <c r="C291" s="144" t="s">
        <v>381</v>
      </c>
      <c r="D291" s="144" t="s">
        <v>150</v>
      </c>
      <c r="E291" s="145" t="s">
        <v>684</v>
      </c>
      <c r="F291" s="146" t="s">
        <v>685</v>
      </c>
      <c r="G291" s="147" t="s">
        <v>153</v>
      </c>
      <c r="H291" s="148">
        <v>2.4300000000000002</v>
      </c>
      <c r="I291" s="149"/>
      <c r="J291" s="150">
        <f>ROUND(I291*H291,2)</f>
        <v>0</v>
      </c>
      <c r="K291" s="146" t="s">
        <v>148</v>
      </c>
      <c r="L291" s="151"/>
      <c r="M291" s="152" t="s">
        <v>1</v>
      </c>
      <c r="N291" s="153" t="s">
        <v>41</v>
      </c>
      <c r="P291" s="140">
        <f>O291*H291</f>
        <v>0</v>
      </c>
      <c r="Q291" s="140">
        <v>1E-3</v>
      </c>
      <c r="R291" s="140">
        <f>Q291*H291</f>
        <v>2.4300000000000003E-3</v>
      </c>
      <c r="S291" s="140">
        <v>0</v>
      </c>
      <c r="T291" s="141">
        <f>S291*H291</f>
        <v>0</v>
      </c>
      <c r="AR291" s="142" t="s">
        <v>238</v>
      </c>
      <c r="AT291" s="142" t="s">
        <v>150</v>
      </c>
      <c r="AU291" s="142" t="s">
        <v>86</v>
      </c>
      <c r="AY291" s="16" t="s">
        <v>141</v>
      </c>
      <c r="BE291" s="143">
        <f>IF(N291="základní",J291,0)</f>
        <v>0</v>
      </c>
      <c r="BF291" s="143">
        <f>IF(N291="snížená",J291,0)</f>
        <v>0</v>
      </c>
      <c r="BG291" s="143">
        <f>IF(N291="zákl. přenesená",J291,0)</f>
        <v>0</v>
      </c>
      <c r="BH291" s="143">
        <f>IF(N291="sníž. přenesená",J291,0)</f>
        <v>0</v>
      </c>
      <c r="BI291" s="143">
        <f>IF(N291="nulová",J291,0)</f>
        <v>0</v>
      </c>
      <c r="BJ291" s="16" t="s">
        <v>84</v>
      </c>
      <c r="BK291" s="143">
        <f>ROUND(I291*H291,2)</f>
        <v>0</v>
      </c>
      <c r="BL291" s="16" t="s">
        <v>176</v>
      </c>
      <c r="BM291" s="142" t="s">
        <v>686</v>
      </c>
    </row>
    <row r="292" spans="2:65" s="12" customFormat="1" ht="10.199999999999999">
      <c r="B292" s="154"/>
      <c r="D292" s="155" t="s">
        <v>160</v>
      </c>
      <c r="E292" s="156" t="s">
        <v>1</v>
      </c>
      <c r="F292" s="157" t="s">
        <v>687</v>
      </c>
      <c r="H292" s="158">
        <v>2.4300000000000002</v>
      </c>
      <c r="I292" s="159"/>
      <c r="L292" s="154"/>
      <c r="M292" s="160"/>
      <c r="T292" s="161"/>
      <c r="AT292" s="156" t="s">
        <v>160</v>
      </c>
      <c r="AU292" s="156" t="s">
        <v>86</v>
      </c>
      <c r="AV292" s="12" t="s">
        <v>86</v>
      </c>
      <c r="AW292" s="12" t="s">
        <v>32</v>
      </c>
      <c r="AX292" s="12" t="s">
        <v>76</v>
      </c>
      <c r="AY292" s="156" t="s">
        <v>141</v>
      </c>
    </row>
    <row r="293" spans="2:65" s="13" customFormat="1" ht="10.199999999999999">
      <c r="B293" s="162"/>
      <c r="D293" s="155" t="s">
        <v>160</v>
      </c>
      <c r="E293" s="163" t="s">
        <v>1</v>
      </c>
      <c r="F293" s="164" t="s">
        <v>162</v>
      </c>
      <c r="H293" s="165">
        <v>2.4300000000000002</v>
      </c>
      <c r="I293" s="166"/>
      <c r="L293" s="162"/>
      <c r="M293" s="167"/>
      <c r="T293" s="168"/>
      <c r="AT293" s="163" t="s">
        <v>160</v>
      </c>
      <c r="AU293" s="163" t="s">
        <v>86</v>
      </c>
      <c r="AV293" s="13" t="s">
        <v>149</v>
      </c>
      <c r="AW293" s="13" t="s">
        <v>32</v>
      </c>
      <c r="AX293" s="13" t="s">
        <v>84</v>
      </c>
      <c r="AY293" s="163" t="s">
        <v>141</v>
      </c>
    </row>
    <row r="294" spans="2:65" s="1" customFormat="1" ht="24.15" customHeight="1">
      <c r="B294" s="31"/>
      <c r="C294" s="131" t="s">
        <v>688</v>
      </c>
      <c r="D294" s="131" t="s">
        <v>144</v>
      </c>
      <c r="E294" s="132" t="s">
        <v>689</v>
      </c>
      <c r="F294" s="133" t="s">
        <v>690</v>
      </c>
      <c r="G294" s="134" t="s">
        <v>394</v>
      </c>
      <c r="H294" s="135">
        <v>3</v>
      </c>
      <c r="I294" s="136"/>
      <c r="J294" s="137">
        <f>ROUND(I294*H294,2)</f>
        <v>0</v>
      </c>
      <c r="K294" s="133" t="s">
        <v>148</v>
      </c>
      <c r="L294" s="31"/>
      <c r="M294" s="138" t="s">
        <v>1</v>
      </c>
      <c r="N294" s="139" t="s">
        <v>41</v>
      </c>
      <c r="P294" s="140">
        <f>O294*H294</f>
        <v>0</v>
      </c>
      <c r="Q294" s="140">
        <v>0</v>
      </c>
      <c r="R294" s="140">
        <f>Q294*H294</f>
        <v>0</v>
      </c>
      <c r="S294" s="140">
        <v>0</v>
      </c>
      <c r="T294" s="141">
        <f>S294*H294</f>
        <v>0</v>
      </c>
      <c r="AR294" s="142" t="s">
        <v>176</v>
      </c>
      <c r="AT294" s="142" t="s">
        <v>144</v>
      </c>
      <c r="AU294" s="142" t="s">
        <v>86</v>
      </c>
      <c r="AY294" s="16" t="s">
        <v>141</v>
      </c>
      <c r="BE294" s="143">
        <f>IF(N294="základní",J294,0)</f>
        <v>0</v>
      </c>
      <c r="BF294" s="143">
        <f>IF(N294="snížená",J294,0)</f>
        <v>0</v>
      </c>
      <c r="BG294" s="143">
        <f>IF(N294="zákl. přenesená",J294,0)</f>
        <v>0</v>
      </c>
      <c r="BH294" s="143">
        <f>IF(N294="sníž. přenesená",J294,0)</f>
        <v>0</v>
      </c>
      <c r="BI294" s="143">
        <f>IF(N294="nulová",J294,0)</f>
        <v>0</v>
      </c>
      <c r="BJ294" s="16" t="s">
        <v>84</v>
      </c>
      <c r="BK294" s="143">
        <f>ROUND(I294*H294,2)</f>
        <v>0</v>
      </c>
      <c r="BL294" s="16" t="s">
        <v>176</v>
      </c>
      <c r="BM294" s="142" t="s">
        <v>691</v>
      </c>
    </row>
    <row r="295" spans="2:65" s="1" customFormat="1" ht="33" customHeight="1">
      <c r="B295" s="31"/>
      <c r="C295" s="144" t="s">
        <v>385</v>
      </c>
      <c r="D295" s="144" t="s">
        <v>150</v>
      </c>
      <c r="E295" s="145" t="s">
        <v>692</v>
      </c>
      <c r="F295" s="146" t="s">
        <v>693</v>
      </c>
      <c r="G295" s="147" t="s">
        <v>394</v>
      </c>
      <c r="H295" s="148">
        <v>3</v>
      </c>
      <c r="I295" s="149"/>
      <c r="J295" s="150">
        <f>ROUND(I295*H295,2)</f>
        <v>0</v>
      </c>
      <c r="K295" s="146" t="s">
        <v>148</v>
      </c>
      <c r="L295" s="151"/>
      <c r="M295" s="152" t="s">
        <v>1</v>
      </c>
      <c r="N295" s="153" t="s">
        <v>41</v>
      </c>
      <c r="P295" s="140">
        <f>O295*H295</f>
        <v>0</v>
      </c>
      <c r="Q295" s="140">
        <v>1E-3</v>
      </c>
      <c r="R295" s="140">
        <f>Q295*H295</f>
        <v>3.0000000000000001E-3</v>
      </c>
      <c r="S295" s="140">
        <v>0</v>
      </c>
      <c r="T295" s="141">
        <f>S295*H295</f>
        <v>0</v>
      </c>
      <c r="AR295" s="142" t="s">
        <v>238</v>
      </c>
      <c r="AT295" s="142" t="s">
        <v>150</v>
      </c>
      <c r="AU295" s="142" t="s">
        <v>86</v>
      </c>
      <c r="AY295" s="16" t="s">
        <v>141</v>
      </c>
      <c r="BE295" s="143">
        <f>IF(N295="základní",J295,0)</f>
        <v>0</v>
      </c>
      <c r="BF295" s="143">
        <f>IF(N295="snížená",J295,0)</f>
        <v>0</v>
      </c>
      <c r="BG295" s="143">
        <f>IF(N295="zákl. přenesená",J295,0)</f>
        <v>0</v>
      </c>
      <c r="BH295" s="143">
        <f>IF(N295="sníž. přenesená",J295,0)</f>
        <v>0</v>
      </c>
      <c r="BI295" s="143">
        <f>IF(N295="nulová",J295,0)</f>
        <v>0</v>
      </c>
      <c r="BJ295" s="16" t="s">
        <v>84</v>
      </c>
      <c r="BK295" s="143">
        <f>ROUND(I295*H295,2)</f>
        <v>0</v>
      </c>
      <c r="BL295" s="16" t="s">
        <v>176</v>
      </c>
      <c r="BM295" s="142" t="s">
        <v>694</v>
      </c>
    </row>
    <row r="296" spans="2:65" s="1" customFormat="1" ht="33" customHeight="1">
      <c r="B296" s="31"/>
      <c r="C296" s="131" t="s">
        <v>695</v>
      </c>
      <c r="D296" s="131" t="s">
        <v>144</v>
      </c>
      <c r="E296" s="132" t="s">
        <v>696</v>
      </c>
      <c r="F296" s="133" t="s">
        <v>697</v>
      </c>
      <c r="G296" s="134" t="s">
        <v>394</v>
      </c>
      <c r="H296" s="135">
        <v>3</v>
      </c>
      <c r="I296" s="136"/>
      <c r="J296" s="137">
        <f>ROUND(I296*H296,2)</f>
        <v>0</v>
      </c>
      <c r="K296" s="133" t="s">
        <v>148</v>
      </c>
      <c r="L296" s="31"/>
      <c r="M296" s="138" t="s">
        <v>1</v>
      </c>
      <c r="N296" s="139" t="s">
        <v>41</v>
      </c>
      <c r="P296" s="140">
        <f>O296*H296</f>
        <v>0</v>
      </c>
      <c r="Q296" s="140">
        <v>0</v>
      </c>
      <c r="R296" s="140">
        <f>Q296*H296</f>
        <v>0</v>
      </c>
      <c r="S296" s="140">
        <v>0</v>
      </c>
      <c r="T296" s="141">
        <f>S296*H296</f>
        <v>0</v>
      </c>
      <c r="AR296" s="142" t="s">
        <v>176</v>
      </c>
      <c r="AT296" s="142" t="s">
        <v>144</v>
      </c>
      <c r="AU296" s="142" t="s">
        <v>86</v>
      </c>
      <c r="AY296" s="16" t="s">
        <v>141</v>
      </c>
      <c r="BE296" s="143">
        <f>IF(N296="základní",J296,0)</f>
        <v>0</v>
      </c>
      <c r="BF296" s="143">
        <f>IF(N296="snížená",J296,0)</f>
        <v>0</v>
      </c>
      <c r="BG296" s="143">
        <f>IF(N296="zákl. přenesená",J296,0)</f>
        <v>0</v>
      </c>
      <c r="BH296" s="143">
        <f>IF(N296="sníž. přenesená",J296,0)</f>
        <v>0</v>
      </c>
      <c r="BI296" s="143">
        <f>IF(N296="nulová",J296,0)</f>
        <v>0</v>
      </c>
      <c r="BJ296" s="16" t="s">
        <v>84</v>
      </c>
      <c r="BK296" s="143">
        <f>ROUND(I296*H296,2)</f>
        <v>0</v>
      </c>
      <c r="BL296" s="16" t="s">
        <v>176</v>
      </c>
      <c r="BM296" s="142" t="s">
        <v>698</v>
      </c>
    </row>
    <row r="297" spans="2:65" s="1" customFormat="1" ht="33" customHeight="1">
      <c r="B297" s="31"/>
      <c r="C297" s="144" t="s">
        <v>390</v>
      </c>
      <c r="D297" s="144" t="s">
        <v>150</v>
      </c>
      <c r="E297" s="145" t="s">
        <v>699</v>
      </c>
      <c r="F297" s="146" t="s">
        <v>700</v>
      </c>
      <c r="G297" s="147" t="s">
        <v>394</v>
      </c>
      <c r="H297" s="148">
        <v>3</v>
      </c>
      <c r="I297" s="149"/>
      <c r="J297" s="150">
        <f>ROUND(I297*H297,2)</f>
        <v>0</v>
      </c>
      <c r="K297" s="146" t="s">
        <v>148</v>
      </c>
      <c r="L297" s="151"/>
      <c r="M297" s="152" t="s">
        <v>1</v>
      </c>
      <c r="N297" s="153" t="s">
        <v>41</v>
      </c>
      <c r="P297" s="140">
        <f>O297*H297</f>
        <v>0</v>
      </c>
      <c r="Q297" s="140">
        <v>1E-3</v>
      </c>
      <c r="R297" s="140">
        <f>Q297*H297</f>
        <v>3.0000000000000001E-3</v>
      </c>
      <c r="S297" s="140">
        <v>0</v>
      </c>
      <c r="T297" s="141">
        <f>S297*H297</f>
        <v>0</v>
      </c>
      <c r="AR297" s="142" t="s">
        <v>238</v>
      </c>
      <c r="AT297" s="142" t="s">
        <v>150</v>
      </c>
      <c r="AU297" s="142" t="s">
        <v>86</v>
      </c>
      <c r="AY297" s="16" t="s">
        <v>141</v>
      </c>
      <c r="BE297" s="143">
        <f>IF(N297="základní",J297,0)</f>
        <v>0</v>
      </c>
      <c r="BF297" s="143">
        <f>IF(N297="snížená",J297,0)</f>
        <v>0</v>
      </c>
      <c r="BG297" s="143">
        <f>IF(N297="zákl. přenesená",J297,0)</f>
        <v>0</v>
      </c>
      <c r="BH297" s="143">
        <f>IF(N297="sníž. přenesená",J297,0)</f>
        <v>0</v>
      </c>
      <c r="BI297" s="143">
        <f>IF(N297="nulová",J297,0)</f>
        <v>0</v>
      </c>
      <c r="BJ297" s="16" t="s">
        <v>84</v>
      </c>
      <c r="BK297" s="143">
        <f>ROUND(I297*H297,2)</f>
        <v>0</v>
      </c>
      <c r="BL297" s="16" t="s">
        <v>176</v>
      </c>
      <c r="BM297" s="142" t="s">
        <v>701</v>
      </c>
    </row>
    <row r="298" spans="2:65" s="1" customFormat="1" ht="24.15" customHeight="1">
      <c r="B298" s="31"/>
      <c r="C298" s="131" t="s">
        <v>702</v>
      </c>
      <c r="D298" s="131" t="s">
        <v>144</v>
      </c>
      <c r="E298" s="132" t="s">
        <v>703</v>
      </c>
      <c r="F298" s="133" t="s">
        <v>704</v>
      </c>
      <c r="G298" s="134" t="s">
        <v>314</v>
      </c>
      <c r="H298" s="169"/>
      <c r="I298" s="136"/>
      <c r="J298" s="137">
        <f>ROUND(I298*H298,2)</f>
        <v>0</v>
      </c>
      <c r="K298" s="133" t="s">
        <v>148</v>
      </c>
      <c r="L298" s="31"/>
      <c r="M298" s="170" t="s">
        <v>1</v>
      </c>
      <c r="N298" s="171" t="s">
        <v>41</v>
      </c>
      <c r="O298" s="172"/>
      <c r="P298" s="173">
        <f>O298*H298</f>
        <v>0</v>
      </c>
      <c r="Q298" s="173">
        <v>0</v>
      </c>
      <c r="R298" s="173">
        <f>Q298*H298</f>
        <v>0</v>
      </c>
      <c r="S298" s="173">
        <v>0</v>
      </c>
      <c r="T298" s="174">
        <f>S298*H298</f>
        <v>0</v>
      </c>
      <c r="AR298" s="142" t="s">
        <v>176</v>
      </c>
      <c r="AT298" s="142" t="s">
        <v>144</v>
      </c>
      <c r="AU298" s="142" t="s">
        <v>86</v>
      </c>
      <c r="AY298" s="16" t="s">
        <v>141</v>
      </c>
      <c r="BE298" s="143">
        <f>IF(N298="základní",J298,0)</f>
        <v>0</v>
      </c>
      <c r="BF298" s="143">
        <f>IF(N298="snížená",J298,0)</f>
        <v>0</v>
      </c>
      <c r="BG298" s="143">
        <f>IF(N298="zákl. přenesená",J298,0)</f>
        <v>0</v>
      </c>
      <c r="BH298" s="143">
        <f>IF(N298="sníž. přenesená",J298,0)</f>
        <v>0</v>
      </c>
      <c r="BI298" s="143">
        <f>IF(N298="nulová",J298,0)</f>
        <v>0</v>
      </c>
      <c r="BJ298" s="16" t="s">
        <v>84</v>
      </c>
      <c r="BK298" s="143">
        <f>ROUND(I298*H298,2)</f>
        <v>0</v>
      </c>
      <c r="BL298" s="16" t="s">
        <v>176</v>
      </c>
      <c r="BM298" s="142" t="s">
        <v>705</v>
      </c>
    </row>
    <row r="299" spans="2:65" s="1" customFormat="1" ht="6.9" customHeight="1">
      <c r="B299" s="43"/>
      <c r="C299" s="44"/>
      <c r="D299" s="44"/>
      <c r="E299" s="44"/>
      <c r="F299" s="44"/>
      <c r="G299" s="44"/>
      <c r="H299" s="44"/>
      <c r="I299" s="44"/>
      <c r="J299" s="44"/>
      <c r="K299" s="44"/>
      <c r="L299" s="31"/>
    </row>
  </sheetData>
  <sheetProtection algorithmName="SHA-512" hashValue="pzD/rEpQ1ZT5a8QtKoaJSMjWecZPAeYVPd2GNmGeS7yC2UCgXGgZKneVkGDdBTcTfMEFD0tW0TT3ovK297D8uA==" saltValue="xnBChBE3EDr6mPJ76nAVwWVTyEn6ql5p+M27sRL3GTuV770hcDjjiSkwToa33CyJqkC1TexqLGD9u5Jh6f+pRQ==" spinCount="100000" sheet="1" objects="1" scenarios="1" formatColumns="0" formatRows="0" autoFilter="0"/>
  <autoFilter ref="C128:K298" xr:uid="{00000000-0009-0000-0000-000003000000}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78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6" t="s">
        <v>95</v>
      </c>
    </row>
    <row r="3" spans="2:46" ht="6.9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" customHeight="1">
      <c r="B4" s="19"/>
      <c r="D4" s="20" t="s">
        <v>105</v>
      </c>
      <c r="L4" s="19"/>
      <c r="M4" s="87" t="s">
        <v>10</v>
      </c>
      <c r="AT4" s="16" t="s">
        <v>4</v>
      </c>
    </row>
    <row r="5" spans="2:46" ht="6.9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19" t="str">
        <f>'Rekapitulace stavby'!K6</f>
        <v>Snížení energetické náročnosti tělocvičny SŠŘ Jaroměř - Na Karlově 798</v>
      </c>
      <c r="F7" s="220"/>
      <c r="G7" s="220"/>
      <c r="H7" s="220"/>
      <c r="L7" s="19"/>
    </row>
    <row r="8" spans="2:46" s="1" customFormat="1" ht="12" customHeight="1">
      <c r="B8" s="31"/>
      <c r="D8" s="26" t="s">
        <v>106</v>
      </c>
      <c r="L8" s="31"/>
    </row>
    <row r="9" spans="2:46" s="1" customFormat="1" ht="16.5" customHeight="1">
      <c r="B9" s="31"/>
      <c r="E9" s="181" t="s">
        <v>706</v>
      </c>
      <c r="F9" s="221"/>
      <c r="G9" s="221"/>
      <c r="H9" s="221"/>
      <c r="L9" s="31"/>
    </row>
    <row r="10" spans="2:46" s="1" customFormat="1" ht="10.199999999999999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5. 2. 2026</v>
      </c>
      <c r="L12" s="31"/>
    </row>
    <row r="13" spans="2:46" s="1" customFormat="1" ht="10.8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2" t="str">
        <f>'Rekapitulace stavby'!E14</f>
        <v>Vyplň údaj</v>
      </c>
      <c r="F18" s="203"/>
      <c r="G18" s="203"/>
      <c r="H18" s="203"/>
      <c r="I18" s="26" t="s">
        <v>27</v>
      </c>
      <c r="J18" s="27" t="str">
        <f>'Rekapitulace stavby'!AN14</f>
        <v>Vyplň údaj</v>
      </c>
      <c r="L18" s="31"/>
    </row>
    <row r="19" spans="2:12" s="1" customFormat="1" ht="6.9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27</v>
      </c>
      <c r="J24" s="24" t="str">
        <f>IF('Rekapitulace stavby'!AN20="","",'Rekapitulace stavby'!AN20)</f>
        <v/>
      </c>
      <c r="L24" s="31"/>
    </row>
    <row r="25" spans="2:12" s="1" customFormat="1" ht="6.9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208" t="s">
        <v>1</v>
      </c>
      <c r="F27" s="208"/>
      <c r="G27" s="208"/>
      <c r="H27" s="208"/>
      <c r="L27" s="88"/>
    </row>
    <row r="28" spans="2:12" s="1" customFormat="1" ht="6.9" customHeight="1">
      <c r="B28" s="31"/>
      <c r="L28" s="31"/>
    </row>
    <row r="29" spans="2:12" s="1" customFormat="1" ht="6.9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ROUND(J121, 2)</f>
        <v>0</v>
      </c>
      <c r="L30" s="31"/>
    </row>
    <row r="31" spans="2:12" s="1" customFormat="1" ht="6.9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" customHeight="1">
      <c r="B33" s="31"/>
      <c r="D33" s="54" t="s">
        <v>40</v>
      </c>
      <c r="E33" s="26" t="s">
        <v>41</v>
      </c>
      <c r="F33" s="90">
        <f>ROUND((SUM(BE121:BE177)),  2)</f>
        <v>0</v>
      </c>
      <c r="I33" s="91">
        <v>0.21</v>
      </c>
      <c r="J33" s="90">
        <f>ROUND(((SUM(BE121:BE177))*I33),  2)</f>
        <v>0</v>
      </c>
      <c r="L33" s="31"/>
    </row>
    <row r="34" spans="2:12" s="1" customFormat="1" ht="14.4" customHeight="1">
      <c r="B34" s="31"/>
      <c r="E34" s="26" t="s">
        <v>42</v>
      </c>
      <c r="F34" s="90">
        <f>ROUND((SUM(BF121:BF177)),  2)</f>
        <v>0</v>
      </c>
      <c r="I34" s="91">
        <v>0.12</v>
      </c>
      <c r="J34" s="90">
        <f>ROUND(((SUM(BF121:BF177))*I34),  2)</f>
        <v>0</v>
      </c>
      <c r="L34" s="31"/>
    </row>
    <row r="35" spans="2:12" s="1" customFormat="1" ht="14.4" hidden="1" customHeight="1">
      <c r="B35" s="31"/>
      <c r="E35" s="26" t="s">
        <v>43</v>
      </c>
      <c r="F35" s="90">
        <f>ROUND((SUM(BG121:BG177)),  2)</f>
        <v>0</v>
      </c>
      <c r="I35" s="91">
        <v>0.21</v>
      </c>
      <c r="J35" s="90">
        <f>0</f>
        <v>0</v>
      </c>
      <c r="L35" s="31"/>
    </row>
    <row r="36" spans="2:12" s="1" customFormat="1" ht="14.4" hidden="1" customHeight="1">
      <c r="B36" s="31"/>
      <c r="E36" s="26" t="s">
        <v>44</v>
      </c>
      <c r="F36" s="90">
        <f>ROUND((SUM(BH121:BH177)),  2)</f>
        <v>0</v>
      </c>
      <c r="I36" s="91">
        <v>0.12</v>
      </c>
      <c r="J36" s="90">
        <f>0</f>
        <v>0</v>
      </c>
      <c r="L36" s="31"/>
    </row>
    <row r="37" spans="2:12" s="1" customFormat="1" ht="14.4" hidden="1" customHeight="1">
      <c r="B37" s="31"/>
      <c r="E37" s="26" t="s">
        <v>45</v>
      </c>
      <c r="F37" s="90">
        <f>ROUND((SUM(BI121:BI177)),  2)</f>
        <v>0</v>
      </c>
      <c r="I37" s="91">
        <v>0</v>
      </c>
      <c r="J37" s="90">
        <f>0</f>
        <v>0</v>
      </c>
      <c r="L37" s="31"/>
    </row>
    <row r="38" spans="2:12" s="1" customFormat="1" ht="6.9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" customHeight="1">
      <c r="B40" s="31"/>
      <c r="L40" s="31"/>
    </row>
    <row r="41" spans="2:12" ht="14.4" customHeight="1">
      <c r="B41" s="19"/>
      <c r="L41" s="19"/>
    </row>
    <row r="42" spans="2:12" ht="14.4" customHeight="1">
      <c r="B42" s="19"/>
      <c r="L42" s="19"/>
    </row>
    <row r="43" spans="2:12" ht="14.4" customHeight="1">
      <c r="B43" s="19"/>
      <c r="L43" s="19"/>
    </row>
    <row r="44" spans="2:12" ht="14.4" customHeight="1">
      <c r="B44" s="19"/>
      <c r="L44" s="19"/>
    </row>
    <row r="45" spans="2:12" ht="14.4" customHeight="1">
      <c r="B45" s="19"/>
      <c r="L45" s="19"/>
    </row>
    <row r="46" spans="2:12" ht="14.4" customHeight="1">
      <c r="B46" s="19"/>
      <c r="L46" s="19"/>
    </row>
    <row r="47" spans="2:12" ht="14.4" customHeight="1">
      <c r="B47" s="19"/>
      <c r="L47" s="19"/>
    </row>
    <row r="48" spans="2:12" ht="14.4" customHeight="1">
      <c r="B48" s="19"/>
      <c r="L48" s="19"/>
    </row>
    <row r="49" spans="2:12" ht="14.4" customHeight="1">
      <c r="B49" s="19"/>
      <c r="L49" s="19"/>
    </row>
    <row r="50" spans="2:12" s="1" customFormat="1" ht="14.4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0.199999999999999">
      <c r="B51" s="19"/>
      <c r="L51" s="19"/>
    </row>
    <row r="52" spans="2:12" ht="10.199999999999999">
      <c r="B52" s="19"/>
      <c r="L52" s="19"/>
    </row>
    <row r="53" spans="2:12" ht="10.199999999999999">
      <c r="B53" s="19"/>
      <c r="L53" s="19"/>
    </row>
    <row r="54" spans="2:12" ht="10.199999999999999">
      <c r="B54" s="19"/>
      <c r="L54" s="19"/>
    </row>
    <row r="55" spans="2:12" ht="10.199999999999999">
      <c r="B55" s="19"/>
      <c r="L55" s="19"/>
    </row>
    <row r="56" spans="2:12" ht="10.199999999999999">
      <c r="B56" s="19"/>
      <c r="L56" s="19"/>
    </row>
    <row r="57" spans="2:12" ht="10.199999999999999">
      <c r="B57" s="19"/>
      <c r="L57" s="19"/>
    </row>
    <row r="58" spans="2:12" ht="10.199999999999999">
      <c r="B58" s="19"/>
      <c r="L58" s="19"/>
    </row>
    <row r="59" spans="2:12" ht="10.199999999999999">
      <c r="B59" s="19"/>
      <c r="L59" s="19"/>
    </row>
    <row r="60" spans="2:12" ht="10.199999999999999">
      <c r="B60" s="19"/>
      <c r="L60" s="19"/>
    </row>
    <row r="61" spans="2:12" s="1" customFormat="1" ht="13.2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 ht="10.199999999999999">
      <c r="B62" s="19"/>
      <c r="L62" s="19"/>
    </row>
    <row r="63" spans="2:12" ht="10.199999999999999">
      <c r="B63" s="19"/>
      <c r="L63" s="19"/>
    </row>
    <row r="64" spans="2:12" ht="10.199999999999999">
      <c r="B64" s="19"/>
      <c r="L64" s="19"/>
    </row>
    <row r="65" spans="2:12" s="1" customFormat="1" ht="13.2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0.199999999999999">
      <c r="B66" s="19"/>
      <c r="L66" s="19"/>
    </row>
    <row r="67" spans="2:12" ht="10.199999999999999">
      <c r="B67" s="19"/>
      <c r="L67" s="19"/>
    </row>
    <row r="68" spans="2:12" ht="10.199999999999999">
      <c r="B68" s="19"/>
      <c r="L68" s="19"/>
    </row>
    <row r="69" spans="2:12" ht="10.199999999999999">
      <c r="B69" s="19"/>
      <c r="L69" s="19"/>
    </row>
    <row r="70" spans="2:12" ht="10.199999999999999">
      <c r="B70" s="19"/>
      <c r="L70" s="19"/>
    </row>
    <row r="71" spans="2:12" ht="10.199999999999999">
      <c r="B71" s="19"/>
      <c r="L71" s="19"/>
    </row>
    <row r="72" spans="2:12" ht="10.199999999999999">
      <c r="B72" s="19"/>
      <c r="L72" s="19"/>
    </row>
    <row r="73" spans="2:12" ht="10.199999999999999">
      <c r="B73" s="19"/>
      <c r="L73" s="19"/>
    </row>
    <row r="74" spans="2:12" ht="10.199999999999999">
      <c r="B74" s="19"/>
      <c r="L74" s="19"/>
    </row>
    <row r="75" spans="2:12" ht="10.199999999999999">
      <c r="B75" s="19"/>
      <c r="L75" s="19"/>
    </row>
    <row r="76" spans="2:12" s="1" customFormat="1" ht="13.2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" customHeight="1">
      <c r="B82" s="31"/>
      <c r="C82" s="20" t="s">
        <v>108</v>
      </c>
      <c r="L82" s="31"/>
    </row>
    <row r="83" spans="2:47" s="1" customFormat="1" ht="6.9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19" t="str">
        <f>E7</f>
        <v>Snížení energetické náročnosti tělocvičny SŠŘ Jaroměř - Na Karlově 798</v>
      </c>
      <c r="F85" s="220"/>
      <c r="G85" s="220"/>
      <c r="H85" s="220"/>
      <c r="L85" s="31"/>
    </row>
    <row r="86" spans="2:47" s="1" customFormat="1" ht="12" customHeight="1">
      <c r="B86" s="31"/>
      <c r="C86" s="26" t="s">
        <v>106</v>
      </c>
      <c r="L86" s="31"/>
    </row>
    <row r="87" spans="2:47" s="1" customFormat="1" ht="16.5" customHeight="1">
      <c r="B87" s="31"/>
      <c r="E87" s="181" t="str">
        <f>E9</f>
        <v>006d - Vzduchotechnika a vytápění</v>
      </c>
      <c r="F87" s="221"/>
      <c r="G87" s="221"/>
      <c r="H87" s="221"/>
      <c r="L87" s="31"/>
    </row>
    <row r="88" spans="2:47" s="1" customFormat="1" ht="6.9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Jaroměř</v>
      </c>
      <c r="I89" s="26" t="s">
        <v>22</v>
      </c>
      <c r="J89" s="51" t="str">
        <f>IF(J12="","",J12)</f>
        <v>5. 2. 2026</v>
      </c>
      <c r="L89" s="31"/>
    </row>
    <row r="90" spans="2:47" s="1" customFormat="1" ht="6.9" customHeight="1">
      <c r="B90" s="31"/>
      <c r="L90" s="31"/>
    </row>
    <row r="91" spans="2:47" s="1" customFormat="1" ht="25.65" customHeight="1">
      <c r="B91" s="31"/>
      <c r="C91" s="26" t="s">
        <v>24</v>
      </c>
      <c r="F91" s="24" t="str">
        <f>E15</f>
        <v>SŠŘ Jaroměř, Studničkova 260,  PSČ 551 01</v>
      </c>
      <c r="I91" s="26" t="s">
        <v>30</v>
      </c>
      <c r="J91" s="29" t="str">
        <f>E21</f>
        <v>Energy Benefit Centre a.s.</v>
      </c>
      <c r="L91" s="31"/>
    </row>
    <row r="92" spans="2:47" s="1" customFormat="1" ht="15.15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109</v>
      </c>
      <c r="D94" s="92"/>
      <c r="E94" s="92"/>
      <c r="F94" s="92"/>
      <c r="G94" s="92"/>
      <c r="H94" s="92"/>
      <c r="I94" s="92"/>
      <c r="J94" s="101" t="s">
        <v>110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8" customHeight="1">
      <c r="B96" s="31"/>
      <c r="C96" s="102" t="s">
        <v>111</v>
      </c>
      <c r="J96" s="65">
        <f>J121</f>
        <v>0</v>
      </c>
      <c r="L96" s="31"/>
      <c r="AU96" s="16" t="s">
        <v>112</v>
      </c>
    </row>
    <row r="97" spans="2:12" s="8" customFormat="1" ht="24.9" customHeight="1">
      <c r="B97" s="103"/>
      <c r="D97" s="104" t="s">
        <v>707</v>
      </c>
      <c r="E97" s="105"/>
      <c r="F97" s="105"/>
      <c r="G97" s="105"/>
      <c r="H97" s="105"/>
      <c r="I97" s="105"/>
      <c r="J97" s="106">
        <f>J122</f>
        <v>0</v>
      </c>
      <c r="L97" s="103"/>
    </row>
    <row r="98" spans="2:12" s="8" customFormat="1" ht="24.9" customHeight="1">
      <c r="B98" s="103"/>
      <c r="D98" s="104" t="s">
        <v>708</v>
      </c>
      <c r="E98" s="105"/>
      <c r="F98" s="105"/>
      <c r="G98" s="105"/>
      <c r="H98" s="105"/>
      <c r="I98" s="105"/>
      <c r="J98" s="106">
        <f>J125</f>
        <v>0</v>
      </c>
      <c r="L98" s="103"/>
    </row>
    <row r="99" spans="2:12" s="8" customFormat="1" ht="24.9" customHeight="1">
      <c r="B99" s="103"/>
      <c r="D99" s="104" t="s">
        <v>709</v>
      </c>
      <c r="E99" s="105"/>
      <c r="F99" s="105"/>
      <c r="G99" s="105"/>
      <c r="H99" s="105"/>
      <c r="I99" s="105"/>
      <c r="J99" s="106">
        <f>J156</f>
        <v>0</v>
      </c>
      <c r="L99" s="103"/>
    </row>
    <row r="100" spans="2:12" s="8" customFormat="1" ht="24.9" customHeight="1">
      <c r="B100" s="103"/>
      <c r="D100" s="104" t="s">
        <v>710</v>
      </c>
      <c r="E100" s="105"/>
      <c r="F100" s="105"/>
      <c r="G100" s="105"/>
      <c r="H100" s="105"/>
      <c r="I100" s="105"/>
      <c r="J100" s="106">
        <f>J168</f>
        <v>0</v>
      </c>
      <c r="L100" s="103"/>
    </row>
    <row r="101" spans="2:12" s="8" customFormat="1" ht="24.9" customHeight="1">
      <c r="B101" s="103"/>
      <c r="D101" s="104" t="s">
        <v>711</v>
      </c>
      <c r="E101" s="105"/>
      <c r="F101" s="105"/>
      <c r="G101" s="105"/>
      <c r="H101" s="105"/>
      <c r="I101" s="105"/>
      <c r="J101" s="106">
        <f>J175</f>
        <v>0</v>
      </c>
      <c r="L101" s="103"/>
    </row>
    <row r="102" spans="2:12" s="1" customFormat="1" ht="21.75" customHeight="1">
      <c r="B102" s="31"/>
      <c r="L102" s="31"/>
    </row>
    <row r="103" spans="2:12" s="1" customFormat="1" ht="6.9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" customHeight="1">
      <c r="B108" s="31"/>
      <c r="C108" s="20" t="s">
        <v>126</v>
      </c>
      <c r="L108" s="31"/>
    </row>
    <row r="109" spans="2:12" s="1" customFormat="1" ht="6.9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26.25" customHeight="1">
      <c r="B111" s="31"/>
      <c r="E111" s="219" t="str">
        <f>E7</f>
        <v>Snížení energetické náročnosti tělocvičny SŠŘ Jaroměř - Na Karlově 798</v>
      </c>
      <c r="F111" s="220"/>
      <c r="G111" s="220"/>
      <c r="H111" s="220"/>
      <c r="L111" s="31"/>
    </row>
    <row r="112" spans="2:12" s="1" customFormat="1" ht="12" customHeight="1">
      <c r="B112" s="31"/>
      <c r="C112" s="26" t="s">
        <v>106</v>
      </c>
      <c r="L112" s="31"/>
    </row>
    <row r="113" spans="2:65" s="1" customFormat="1" ht="16.5" customHeight="1">
      <c r="B113" s="31"/>
      <c r="E113" s="181" t="str">
        <f>E9</f>
        <v>006d - Vzduchotechnika a vytápění</v>
      </c>
      <c r="F113" s="221"/>
      <c r="G113" s="221"/>
      <c r="H113" s="221"/>
      <c r="L113" s="31"/>
    </row>
    <row r="114" spans="2:65" s="1" customFormat="1" ht="6.9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>Jaroměř</v>
      </c>
      <c r="I115" s="26" t="s">
        <v>22</v>
      </c>
      <c r="J115" s="51" t="str">
        <f>IF(J12="","",J12)</f>
        <v>5. 2. 2026</v>
      </c>
      <c r="L115" s="31"/>
    </row>
    <row r="116" spans="2:65" s="1" customFormat="1" ht="6.9" customHeight="1">
      <c r="B116" s="31"/>
      <c r="L116" s="31"/>
    </row>
    <row r="117" spans="2:65" s="1" customFormat="1" ht="25.65" customHeight="1">
      <c r="B117" s="31"/>
      <c r="C117" s="26" t="s">
        <v>24</v>
      </c>
      <c r="F117" s="24" t="str">
        <f>E15</f>
        <v>SŠŘ Jaroměř, Studničkova 260,  PSČ 551 01</v>
      </c>
      <c r="I117" s="26" t="s">
        <v>30</v>
      </c>
      <c r="J117" s="29" t="str">
        <f>E21</f>
        <v>Energy Benefit Centre a.s.</v>
      </c>
      <c r="L117" s="31"/>
    </row>
    <row r="118" spans="2:65" s="1" customFormat="1" ht="15.15" customHeight="1">
      <c r="B118" s="31"/>
      <c r="C118" s="26" t="s">
        <v>28</v>
      </c>
      <c r="F118" s="24" t="str">
        <f>IF(E18="","",E18)</f>
        <v>Vyplň údaj</v>
      </c>
      <c r="I118" s="26" t="s">
        <v>33</v>
      </c>
      <c r="J118" s="29" t="str">
        <f>E24</f>
        <v xml:space="preserve"> 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1"/>
      <c r="C120" s="112" t="s">
        <v>127</v>
      </c>
      <c r="D120" s="113" t="s">
        <v>61</v>
      </c>
      <c r="E120" s="113" t="s">
        <v>57</v>
      </c>
      <c r="F120" s="113" t="s">
        <v>58</v>
      </c>
      <c r="G120" s="113" t="s">
        <v>128</v>
      </c>
      <c r="H120" s="113" t="s">
        <v>129</v>
      </c>
      <c r="I120" s="113" t="s">
        <v>130</v>
      </c>
      <c r="J120" s="113" t="s">
        <v>110</v>
      </c>
      <c r="K120" s="114" t="s">
        <v>131</v>
      </c>
      <c r="L120" s="111"/>
      <c r="M120" s="58" t="s">
        <v>1</v>
      </c>
      <c r="N120" s="59" t="s">
        <v>40</v>
      </c>
      <c r="O120" s="59" t="s">
        <v>132</v>
      </c>
      <c r="P120" s="59" t="s">
        <v>133</v>
      </c>
      <c r="Q120" s="59" t="s">
        <v>134</v>
      </c>
      <c r="R120" s="59" t="s">
        <v>135</v>
      </c>
      <c r="S120" s="59" t="s">
        <v>136</v>
      </c>
      <c r="T120" s="60" t="s">
        <v>137</v>
      </c>
    </row>
    <row r="121" spans="2:65" s="1" customFormat="1" ht="22.8" customHeight="1">
      <c r="B121" s="31"/>
      <c r="C121" s="63" t="s">
        <v>138</v>
      </c>
      <c r="J121" s="115">
        <f>BK121</f>
        <v>0</v>
      </c>
      <c r="L121" s="31"/>
      <c r="M121" s="61"/>
      <c r="N121" s="52"/>
      <c r="O121" s="52"/>
      <c r="P121" s="116">
        <f>P122+P125+P156+P168+P175</f>
        <v>0</v>
      </c>
      <c r="Q121" s="52"/>
      <c r="R121" s="116">
        <f>R122+R125+R156+R168+R175</f>
        <v>0</v>
      </c>
      <c r="S121" s="52"/>
      <c r="T121" s="117">
        <f>T122+T125+T156+T168+T175</f>
        <v>0</v>
      </c>
      <c r="AT121" s="16" t="s">
        <v>75</v>
      </c>
      <c r="AU121" s="16" t="s">
        <v>112</v>
      </c>
      <c r="BK121" s="118">
        <f>BK122+BK125+BK156+BK168+BK175</f>
        <v>0</v>
      </c>
    </row>
    <row r="122" spans="2:65" s="11" customFormat="1" ht="25.95" customHeight="1">
      <c r="B122" s="119"/>
      <c r="D122" s="120" t="s">
        <v>75</v>
      </c>
      <c r="E122" s="121" t="s">
        <v>712</v>
      </c>
      <c r="F122" s="121" t="s">
        <v>713</v>
      </c>
      <c r="I122" s="122"/>
      <c r="J122" s="123">
        <f>BK122</f>
        <v>0</v>
      </c>
      <c r="L122" s="119"/>
      <c r="M122" s="124"/>
      <c r="P122" s="125">
        <f>SUM(P123:P124)</f>
        <v>0</v>
      </c>
      <c r="R122" s="125">
        <f>SUM(R123:R124)</f>
        <v>0</v>
      </c>
      <c r="T122" s="126">
        <f>SUM(T123:T124)</f>
        <v>0</v>
      </c>
      <c r="AR122" s="120" t="s">
        <v>84</v>
      </c>
      <c r="AT122" s="127" t="s">
        <v>75</v>
      </c>
      <c r="AU122" s="127" t="s">
        <v>76</v>
      </c>
      <c r="AY122" s="120" t="s">
        <v>141</v>
      </c>
      <c r="BK122" s="128">
        <f>SUM(BK123:BK124)</f>
        <v>0</v>
      </c>
    </row>
    <row r="123" spans="2:65" s="1" customFormat="1" ht="37.799999999999997" customHeight="1">
      <c r="B123" s="31"/>
      <c r="C123" s="131" t="s">
        <v>84</v>
      </c>
      <c r="D123" s="131" t="s">
        <v>144</v>
      </c>
      <c r="E123" s="132" t="s">
        <v>714</v>
      </c>
      <c r="F123" s="133" t="s">
        <v>715</v>
      </c>
      <c r="G123" s="134" t="s">
        <v>716</v>
      </c>
      <c r="H123" s="135">
        <v>4</v>
      </c>
      <c r="I123" s="136"/>
      <c r="J123" s="137">
        <f>ROUND(I123*H123,2)</f>
        <v>0</v>
      </c>
      <c r="K123" s="133" t="s">
        <v>1</v>
      </c>
      <c r="L123" s="31"/>
      <c r="M123" s="138" t="s">
        <v>1</v>
      </c>
      <c r="N123" s="139" t="s">
        <v>41</v>
      </c>
      <c r="P123" s="140">
        <f>O123*H123</f>
        <v>0</v>
      </c>
      <c r="Q123" s="140">
        <v>0</v>
      </c>
      <c r="R123" s="140">
        <f>Q123*H123</f>
        <v>0</v>
      </c>
      <c r="S123" s="140">
        <v>0</v>
      </c>
      <c r="T123" s="141">
        <f>S123*H123</f>
        <v>0</v>
      </c>
      <c r="AR123" s="142" t="s">
        <v>176</v>
      </c>
      <c r="AT123" s="142" t="s">
        <v>144</v>
      </c>
      <c r="AU123" s="142" t="s">
        <v>84</v>
      </c>
      <c r="AY123" s="16" t="s">
        <v>141</v>
      </c>
      <c r="BE123" s="143">
        <f>IF(N123="základní",J123,0)</f>
        <v>0</v>
      </c>
      <c r="BF123" s="143">
        <f>IF(N123="snížená",J123,0)</f>
        <v>0</v>
      </c>
      <c r="BG123" s="143">
        <f>IF(N123="zákl. přenesená",J123,0)</f>
        <v>0</v>
      </c>
      <c r="BH123" s="143">
        <f>IF(N123="sníž. přenesená",J123,0)</f>
        <v>0</v>
      </c>
      <c r="BI123" s="143">
        <f>IF(N123="nulová",J123,0)</f>
        <v>0</v>
      </c>
      <c r="BJ123" s="16" t="s">
        <v>84</v>
      </c>
      <c r="BK123" s="143">
        <f>ROUND(I123*H123,2)</f>
        <v>0</v>
      </c>
      <c r="BL123" s="16" t="s">
        <v>176</v>
      </c>
      <c r="BM123" s="142" t="s">
        <v>86</v>
      </c>
    </row>
    <row r="124" spans="2:65" s="1" customFormat="1" ht="37.799999999999997" customHeight="1">
      <c r="B124" s="31"/>
      <c r="C124" s="131" t="s">
        <v>86</v>
      </c>
      <c r="D124" s="131" t="s">
        <v>144</v>
      </c>
      <c r="E124" s="132" t="s">
        <v>717</v>
      </c>
      <c r="F124" s="133" t="s">
        <v>718</v>
      </c>
      <c r="G124" s="134" t="s">
        <v>716</v>
      </c>
      <c r="H124" s="135">
        <v>4</v>
      </c>
      <c r="I124" s="136"/>
      <c r="J124" s="137">
        <f>ROUND(I124*H124,2)</f>
        <v>0</v>
      </c>
      <c r="K124" s="133" t="s">
        <v>1</v>
      </c>
      <c r="L124" s="31"/>
      <c r="M124" s="138" t="s">
        <v>1</v>
      </c>
      <c r="N124" s="139" t="s">
        <v>41</v>
      </c>
      <c r="P124" s="140">
        <f>O124*H124</f>
        <v>0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176</v>
      </c>
      <c r="AT124" s="142" t="s">
        <v>144</v>
      </c>
      <c r="AU124" s="142" t="s">
        <v>84</v>
      </c>
      <c r="AY124" s="16" t="s">
        <v>141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6" t="s">
        <v>84</v>
      </c>
      <c r="BK124" s="143">
        <f>ROUND(I124*H124,2)</f>
        <v>0</v>
      </c>
      <c r="BL124" s="16" t="s">
        <v>176</v>
      </c>
      <c r="BM124" s="142" t="s">
        <v>149</v>
      </c>
    </row>
    <row r="125" spans="2:65" s="11" customFormat="1" ht="25.95" customHeight="1">
      <c r="B125" s="119"/>
      <c r="D125" s="120" t="s">
        <v>75</v>
      </c>
      <c r="E125" s="121" t="s">
        <v>719</v>
      </c>
      <c r="F125" s="121" t="s">
        <v>720</v>
      </c>
      <c r="I125" s="122"/>
      <c r="J125" s="123">
        <f>BK125</f>
        <v>0</v>
      </c>
      <c r="L125" s="119"/>
      <c r="M125" s="124"/>
      <c r="P125" s="125">
        <f>SUM(P126:P155)</f>
        <v>0</v>
      </c>
      <c r="R125" s="125">
        <f>SUM(R126:R155)</f>
        <v>0</v>
      </c>
      <c r="T125" s="126">
        <f>SUM(T126:T155)</f>
        <v>0</v>
      </c>
      <c r="AR125" s="120" t="s">
        <v>84</v>
      </c>
      <c r="AT125" s="127" t="s">
        <v>75</v>
      </c>
      <c r="AU125" s="127" t="s">
        <v>76</v>
      </c>
      <c r="AY125" s="120" t="s">
        <v>141</v>
      </c>
      <c r="BK125" s="128">
        <f>SUM(BK126:BK155)</f>
        <v>0</v>
      </c>
    </row>
    <row r="126" spans="2:65" s="1" customFormat="1" ht="218.55" customHeight="1">
      <c r="B126" s="31"/>
      <c r="C126" s="131" t="s">
        <v>155</v>
      </c>
      <c r="D126" s="131" t="s">
        <v>144</v>
      </c>
      <c r="E126" s="132" t="s">
        <v>721</v>
      </c>
      <c r="F126" s="133" t="s">
        <v>722</v>
      </c>
      <c r="G126" s="134" t="s">
        <v>716</v>
      </c>
      <c r="H126" s="135">
        <v>1</v>
      </c>
      <c r="I126" s="136"/>
      <c r="J126" s="137">
        <f t="shared" ref="J126:J155" si="0">ROUND(I126*H126,2)</f>
        <v>0</v>
      </c>
      <c r="K126" s="133" t="s">
        <v>1</v>
      </c>
      <c r="L126" s="31"/>
      <c r="M126" s="138" t="s">
        <v>1</v>
      </c>
      <c r="N126" s="139" t="s">
        <v>41</v>
      </c>
      <c r="P126" s="140">
        <f t="shared" ref="P126:P155" si="1">O126*H126</f>
        <v>0</v>
      </c>
      <c r="Q126" s="140">
        <v>0</v>
      </c>
      <c r="R126" s="140">
        <f t="shared" ref="R126:R155" si="2">Q126*H126</f>
        <v>0</v>
      </c>
      <c r="S126" s="140">
        <v>0</v>
      </c>
      <c r="T126" s="141">
        <f t="shared" ref="T126:T155" si="3">S126*H126</f>
        <v>0</v>
      </c>
      <c r="AR126" s="142" t="s">
        <v>176</v>
      </c>
      <c r="AT126" s="142" t="s">
        <v>144</v>
      </c>
      <c r="AU126" s="142" t="s">
        <v>84</v>
      </c>
      <c r="AY126" s="16" t="s">
        <v>141</v>
      </c>
      <c r="BE126" s="143">
        <f t="shared" ref="BE126:BE155" si="4">IF(N126="základní",J126,0)</f>
        <v>0</v>
      </c>
      <c r="BF126" s="143">
        <f t="shared" ref="BF126:BF155" si="5">IF(N126="snížená",J126,0)</f>
        <v>0</v>
      </c>
      <c r="BG126" s="143">
        <f t="shared" ref="BG126:BG155" si="6">IF(N126="zákl. přenesená",J126,0)</f>
        <v>0</v>
      </c>
      <c r="BH126" s="143">
        <f t="shared" ref="BH126:BH155" si="7">IF(N126="sníž. přenesená",J126,0)</f>
        <v>0</v>
      </c>
      <c r="BI126" s="143">
        <f t="shared" ref="BI126:BI155" si="8">IF(N126="nulová",J126,0)</f>
        <v>0</v>
      </c>
      <c r="BJ126" s="16" t="s">
        <v>84</v>
      </c>
      <c r="BK126" s="143">
        <f t="shared" ref="BK126:BK155" si="9">ROUND(I126*H126,2)</f>
        <v>0</v>
      </c>
      <c r="BL126" s="16" t="s">
        <v>176</v>
      </c>
      <c r="BM126" s="142" t="s">
        <v>142</v>
      </c>
    </row>
    <row r="127" spans="2:65" s="1" customFormat="1" ht="37.799999999999997" customHeight="1">
      <c r="B127" s="31"/>
      <c r="C127" s="131" t="s">
        <v>149</v>
      </c>
      <c r="D127" s="131" t="s">
        <v>144</v>
      </c>
      <c r="E127" s="132" t="s">
        <v>723</v>
      </c>
      <c r="F127" s="133" t="s">
        <v>724</v>
      </c>
      <c r="G127" s="134" t="s">
        <v>394</v>
      </c>
      <c r="H127" s="135">
        <v>1</v>
      </c>
      <c r="I127" s="136"/>
      <c r="J127" s="137">
        <f t="shared" si="0"/>
        <v>0</v>
      </c>
      <c r="K127" s="133" t="s">
        <v>1</v>
      </c>
      <c r="L127" s="31"/>
      <c r="M127" s="138" t="s">
        <v>1</v>
      </c>
      <c r="N127" s="139" t="s">
        <v>41</v>
      </c>
      <c r="P127" s="140">
        <f t="shared" si="1"/>
        <v>0</v>
      </c>
      <c r="Q127" s="140">
        <v>0</v>
      </c>
      <c r="R127" s="140">
        <f t="shared" si="2"/>
        <v>0</v>
      </c>
      <c r="S127" s="140">
        <v>0</v>
      </c>
      <c r="T127" s="141">
        <f t="shared" si="3"/>
        <v>0</v>
      </c>
      <c r="AR127" s="142" t="s">
        <v>176</v>
      </c>
      <c r="AT127" s="142" t="s">
        <v>144</v>
      </c>
      <c r="AU127" s="142" t="s">
        <v>84</v>
      </c>
      <c r="AY127" s="16" t="s">
        <v>141</v>
      </c>
      <c r="BE127" s="143">
        <f t="shared" si="4"/>
        <v>0</v>
      </c>
      <c r="BF127" s="143">
        <f t="shared" si="5"/>
        <v>0</v>
      </c>
      <c r="BG127" s="143">
        <f t="shared" si="6"/>
        <v>0</v>
      </c>
      <c r="BH127" s="143">
        <f t="shared" si="7"/>
        <v>0</v>
      </c>
      <c r="BI127" s="143">
        <f t="shared" si="8"/>
        <v>0</v>
      </c>
      <c r="BJ127" s="16" t="s">
        <v>84</v>
      </c>
      <c r="BK127" s="143">
        <f t="shared" si="9"/>
        <v>0</v>
      </c>
      <c r="BL127" s="16" t="s">
        <v>176</v>
      </c>
      <c r="BM127" s="142" t="s">
        <v>154</v>
      </c>
    </row>
    <row r="128" spans="2:65" s="1" customFormat="1" ht="49.05" customHeight="1">
      <c r="B128" s="31"/>
      <c r="C128" s="131" t="s">
        <v>163</v>
      </c>
      <c r="D128" s="131" t="s">
        <v>144</v>
      </c>
      <c r="E128" s="132" t="s">
        <v>725</v>
      </c>
      <c r="F128" s="133" t="s">
        <v>726</v>
      </c>
      <c r="G128" s="134" t="s">
        <v>394</v>
      </c>
      <c r="H128" s="135">
        <v>1</v>
      </c>
      <c r="I128" s="136"/>
      <c r="J128" s="137">
        <f t="shared" si="0"/>
        <v>0</v>
      </c>
      <c r="K128" s="133" t="s">
        <v>1</v>
      </c>
      <c r="L128" s="31"/>
      <c r="M128" s="138" t="s">
        <v>1</v>
      </c>
      <c r="N128" s="139" t="s">
        <v>41</v>
      </c>
      <c r="P128" s="140">
        <f t="shared" si="1"/>
        <v>0</v>
      </c>
      <c r="Q128" s="140">
        <v>0</v>
      </c>
      <c r="R128" s="140">
        <f t="shared" si="2"/>
        <v>0</v>
      </c>
      <c r="S128" s="140">
        <v>0</v>
      </c>
      <c r="T128" s="141">
        <f t="shared" si="3"/>
        <v>0</v>
      </c>
      <c r="AR128" s="142" t="s">
        <v>176</v>
      </c>
      <c r="AT128" s="142" t="s">
        <v>144</v>
      </c>
      <c r="AU128" s="142" t="s">
        <v>84</v>
      </c>
      <c r="AY128" s="16" t="s">
        <v>141</v>
      </c>
      <c r="BE128" s="143">
        <f t="shared" si="4"/>
        <v>0</v>
      </c>
      <c r="BF128" s="143">
        <f t="shared" si="5"/>
        <v>0</v>
      </c>
      <c r="BG128" s="143">
        <f t="shared" si="6"/>
        <v>0</v>
      </c>
      <c r="BH128" s="143">
        <f t="shared" si="7"/>
        <v>0</v>
      </c>
      <c r="BI128" s="143">
        <f t="shared" si="8"/>
        <v>0</v>
      </c>
      <c r="BJ128" s="16" t="s">
        <v>84</v>
      </c>
      <c r="BK128" s="143">
        <f t="shared" si="9"/>
        <v>0</v>
      </c>
      <c r="BL128" s="16" t="s">
        <v>176</v>
      </c>
      <c r="BM128" s="142" t="s">
        <v>166</v>
      </c>
    </row>
    <row r="129" spans="2:65" s="1" customFormat="1" ht="49.05" customHeight="1">
      <c r="B129" s="31"/>
      <c r="C129" s="131" t="s">
        <v>142</v>
      </c>
      <c r="D129" s="131" t="s">
        <v>144</v>
      </c>
      <c r="E129" s="132" t="s">
        <v>727</v>
      </c>
      <c r="F129" s="133" t="s">
        <v>728</v>
      </c>
      <c r="G129" s="134" t="s">
        <v>394</v>
      </c>
      <c r="H129" s="135">
        <v>1</v>
      </c>
      <c r="I129" s="136"/>
      <c r="J129" s="137">
        <f t="shared" si="0"/>
        <v>0</v>
      </c>
      <c r="K129" s="133" t="s">
        <v>1</v>
      </c>
      <c r="L129" s="31"/>
      <c r="M129" s="138" t="s">
        <v>1</v>
      </c>
      <c r="N129" s="139" t="s">
        <v>41</v>
      </c>
      <c r="P129" s="140">
        <f t="shared" si="1"/>
        <v>0</v>
      </c>
      <c r="Q129" s="140">
        <v>0</v>
      </c>
      <c r="R129" s="140">
        <f t="shared" si="2"/>
        <v>0</v>
      </c>
      <c r="S129" s="140">
        <v>0</v>
      </c>
      <c r="T129" s="141">
        <f t="shared" si="3"/>
        <v>0</v>
      </c>
      <c r="AR129" s="142" t="s">
        <v>176</v>
      </c>
      <c r="AT129" s="142" t="s">
        <v>144</v>
      </c>
      <c r="AU129" s="142" t="s">
        <v>84</v>
      </c>
      <c r="AY129" s="16" t="s">
        <v>141</v>
      </c>
      <c r="BE129" s="143">
        <f t="shared" si="4"/>
        <v>0</v>
      </c>
      <c r="BF129" s="143">
        <f t="shared" si="5"/>
        <v>0</v>
      </c>
      <c r="BG129" s="143">
        <f t="shared" si="6"/>
        <v>0</v>
      </c>
      <c r="BH129" s="143">
        <f t="shared" si="7"/>
        <v>0</v>
      </c>
      <c r="BI129" s="143">
        <f t="shared" si="8"/>
        <v>0</v>
      </c>
      <c r="BJ129" s="16" t="s">
        <v>84</v>
      </c>
      <c r="BK129" s="143">
        <f t="shared" si="9"/>
        <v>0</v>
      </c>
      <c r="BL129" s="16" t="s">
        <v>176</v>
      </c>
      <c r="BM129" s="142" t="s">
        <v>8</v>
      </c>
    </row>
    <row r="130" spans="2:65" s="1" customFormat="1" ht="49.05" customHeight="1">
      <c r="B130" s="31"/>
      <c r="C130" s="131" t="s">
        <v>169</v>
      </c>
      <c r="D130" s="131" t="s">
        <v>144</v>
      </c>
      <c r="E130" s="132" t="s">
        <v>729</v>
      </c>
      <c r="F130" s="133" t="s">
        <v>730</v>
      </c>
      <c r="G130" s="134" t="s">
        <v>394</v>
      </c>
      <c r="H130" s="135">
        <v>2</v>
      </c>
      <c r="I130" s="136"/>
      <c r="J130" s="137">
        <f t="shared" si="0"/>
        <v>0</v>
      </c>
      <c r="K130" s="133" t="s">
        <v>1</v>
      </c>
      <c r="L130" s="31"/>
      <c r="M130" s="138" t="s">
        <v>1</v>
      </c>
      <c r="N130" s="139" t="s">
        <v>41</v>
      </c>
      <c r="P130" s="140">
        <f t="shared" si="1"/>
        <v>0</v>
      </c>
      <c r="Q130" s="140">
        <v>0</v>
      </c>
      <c r="R130" s="140">
        <f t="shared" si="2"/>
        <v>0</v>
      </c>
      <c r="S130" s="140">
        <v>0</v>
      </c>
      <c r="T130" s="141">
        <f t="shared" si="3"/>
        <v>0</v>
      </c>
      <c r="AR130" s="142" t="s">
        <v>176</v>
      </c>
      <c r="AT130" s="142" t="s">
        <v>144</v>
      </c>
      <c r="AU130" s="142" t="s">
        <v>84</v>
      </c>
      <c r="AY130" s="16" t="s">
        <v>141</v>
      </c>
      <c r="BE130" s="143">
        <f t="shared" si="4"/>
        <v>0</v>
      </c>
      <c r="BF130" s="143">
        <f t="shared" si="5"/>
        <v>0</v>
      </c>
      <c r="BG130" s="143">
        <f t="shared" si="6"/>
        <v>0</v>
      </c>
      <c r="BH130" s="143">
        <f t="shared" si="7"/>
        <v>0</v>
      </c>
      <c r="BI130" s="143">
        <f t="shared" si="8"/>
        <v>0</v>
      </c>
      <c r="BJ130" s="16" t="s">
        <v>84</v>
      </c>
      <c r="BK130" s="143">
        <f t="shared" si="9"/>
        <v>0</v>
      </c>
      <c r="BL130" s="16" t="s">
        <v>176</v>
      </c>
      <c r="BM130" s="142" t="s">
        <v>172</v>
      </c>
    </row>
    <row r="131" spans="2:65" s="1" customFormat="1" ht="49.05" customHeight="1">
      <c r="B131" s="31"/>
      <c r="C131" s="131" t="s">
        <v>154</v>
      </c>
      <c r="D131" s="131" t="s">
        <v>144</v>
      </c>
      <c r="E131" s="132" t="s">
        <v>731</v>
      </c>
      <c r="F131" s="133" t="s">
        <v>732</v>
      </c>
      <c r="G131" s="134" t="s">
        <v>394</v>
      </c>
      <c r="H131" s="135">
        <v>1</v>
      </c>
      <c r="I131" s="136"/>
      <c r="J131" s="137">
        <f t="shared" si="0"/>
        <v>0</v>
      </c>
      <c r="K131" s="133" t="s">
        <v>1</v>
      </c>
      <c r="L131" s="31"/>
      <c r="M131" s="138" t="s">
        <v>1</v>
      </c>
      <c r="N131" s="139" t="s">
        <v>41</v>
      </c>
      <c r="P131" s="140">
        <f t="shared" si="1"/>
        <v>0</v>
      </c>
      <c r="Q131" s="140">
        <v>0</v>
      </c>
      <c r="R131" s="140">
        <f t="shared" si="2"/>
        <v>0</v>
      </c>
      <c r="S131" s="140">
        <v>0</v>
      </c>
      <c r="T131" s="141">
        <f t="shared" si="3"/>
        <v>0</v>
      </c>
      <c r="AR131" s="142" t="s">
        <v>176</v>
      </c>
      <c r="AT131" s="142" t="s">
        <v>144</v>
      </c>
      <c r="AU131" s="142" t="s">
        <v>84</v>
      </c>
      <c r="AY131" s="16" t="s">
        <v>141</v>
      </c>
      <c r="BE131" s="143">
        <f t="shared" si="4"/>
        <v>0</v>
      </c>
      <c r="BF131" s="143">
        <f t="shared" si="5"/>
        <v>0</v>
      </c>
      <c r="BG131" s="143">
        <f t="shared" si="6"/>
        <v>0</v>
      </c>
      <c r="BH131" s="143">
        <f t="shared" si="7"/>
        <v>0</v>
      </c>
      <c r="BI131" s="143">
        <f t="shared" si="8"/>
        <v>0</v>
      </c>
      <c r="BJ131" s="16" t="s">
        <v>84</v>
      </c>
      <c r="BK131" s="143">
        <f t="shared" si="9"/>
        <v>0</v>
      </c>
      <c r="BL131" s="16" t="s">
        <v>176</v>
      </c>
      <c r="BM131" s="142" t="s">
        <v>176</v>
      </c>
    </row>
    <row r="132" spans="2:65" s="1" customFormat="1" ht="21.75" customHeight="1">
      <c r="B132" s="31"/>
      <c r="C132" s="131" t="s">
        <v>177</v>
      </c>
      <c r="D132" s="131" t="s">
        <v>144</v>
      </c>
      <c r="E132" s="132" t="s">
        <v>733</v>
      </c>
      <c r="F132" s="133" t="s">
        <v>734</v>
      </c>
      <c r="G132" s="134" t="s">
        <v>394</v>
      </c>
      <c r="H132" s="135">
        <v>1</v>
      </c>
      <c r="I132" s="136"/>
      <c r="J132" s="137">
        <f t="shared" si="0"/>
        <v>0</v>
      </c>
      <c r="K132" s="133" t="s">
        <v>1</v>
      </c>
      <c r="L132" s="31"/>
      <c r="M132" s="138" t="s">
        <v>1</v>
      </c>
      <c r="N132" s="139" t="s">
        <v>41</v>
      </c>
      <c r="P132" s="140">
        <f t="shared" si="1"/>
        <v>0</v>
      </c>
      <c r="Q132" s="140">
        <v>0</v>
      </c>
      <c r="R132" s="140">
        <f t="shared" si="2"/>
        <v>0</v>
      </c>
      <c r="S132" s="140">
        <v>0</v>
      </c>
      <c r="T132" s="141">
        <f t="shared" si="3"/>
        <v>0</v>
      </c>
      <c r="AR132" s="142" t="s">
        <v>176</v>
      </c>
      <c r="AT132" s="142" t="s">
        <v>144</v>
      </c>
      <c r="AU132" s="142" t="s">
        <v>84</v>
      </c>
      <c r="AY132" s="16" t="s">
        <v>141</v>
      </c>
      <c r="BE132" s="143">
        <f t="shared" si="4"/>
        <v>0</v>
      </c>
      <c r="BF132" s="143">
        <f t="shared" si="5"/>
        <v>0</v>
      </c>
      <c r="BG132" s="143">
        <f t="shared" si="6"/>
        <v>0</v>
      </c>
      <c r="BH132" s="143">
        <f t="shared" si="7"/>
        <v>0</v>
      </c>
      <c r="BI132" s="143">
        <f t="shared" si="8"/>
        <v>0</v>
      </c>
      <c r="BJ132" s="16" t="s">
        <v>84</v>
      </c>
      <c r="BK132" s="143">
        <f t="shared" si="9"/>
        <v>0</v>
      </c>
      <c r="BL132" s="16" t="s">
        <v>176</v>
      </c>
      <c r="BM132" s="142" t="s">
        <v>180</v>
      </c>
    </row>
    <row r="133" spans="2:65" s="1" customFormat="1" ht="21.75" customHeight="1">
      <c r="B133" s="31"/>
      <c r="C133" s="131" t="s">
        <v>166</v>
      </c>
      <c r="D133" s="131" t="s">
        <v>144</v>
      </c>
      <c r="E133" s="132" t="s">
        <v>735</v>
      </c>
      <c r="F133" s="133" t="s">
        <v>736</v>
      </c>
      <c r="G133" s="134" t="s">
        <v>394</v>
      </c>
      <c r="H133" s="135">
        <v>1</v>
      </c>
      <c r="I133" s="136"/>
      <c r="J133" s="137">
        <f t="shared" si="0"/>
        <v>0</v>
      </c>
      <c r="K133" s="133" t="s">
        <v>1</v>
      </c>
      <c r="L133" s="31"/>
      <c r="M133" s="138" t="s">
        <v>1</v>
      </c>
      <c r="N133" s="139" t="s">
        <v>41</v>
      </c>
      <c r="P133" s="140">
        <f t="shared" si="1"/>
        <v>0</v>
      </c>
      <c r="Q133" s="140">
        <v>0</v>
      </c>
      <c r="R133" s="140">
        <f t="shared" si="2"/>
        <v>0</v>
      </c>
      <c r="S133" s="140">
        <v>0</v>
      </c>
      <c r="T133" s="141">
        <f t="shared" si="3"/>
        <v>0</v>
      </c>
      <c r="AR133" s="142" t="s">
        <v>176</v>
      </c>
      <c r="AT133" s="142" t="s">
        <v>144</v>
      </c>
      <c r="AU133" s="142" t="s">
        <v>84</v>
      </c>
      <c r="AY133" s="16" t="s">
        <v>141</v>
      </c>
      <c r="BE133" s="143">
        <f t="shared" si="4"/>
        <v>0</v>
      </c>
      <c r="BF133" s="143">
        <f t="shared" si="5"/>
        <v>0</v>
      </c>
      <c r="BG133" s="143">
        <f t="shared" si="6"/>
        <v>0</v>
      </c>
      <c r="BH133" s="143">
        <f t="shared" si="7"/>
        <v>0</v>
      </c>
      <c r="BI133" s="143">
        <f t="shared" si="8"/>
        <v>0</v>
      </c>
      <c r="BJ133" s="16" t="s">
        <v>84</v>
      </c>
      <c r="BK133" s="143">
        <f t="shared" si="9"/>
        <v>0</v>
      </c>
      <c r="BL133" s="16" t="s">
        <v>176</v>
      </c>
      <c r="BM133" s="142" t="s">
        <v>184</v>
      </c>
    </row>
    <row r="134" spans="2:65" s="1" customFormat="1" ht="16.5" customHeight="1">
      <c r="B134" s="31"/>
      <c r="C134" s="131" t="s">
        <v>186</v>
      </c>
      <c r="D134" s="131" t="s">
        <v>144</v>
      </c>
      <c r="E134" s="132" t="s">
        <v>737</v>
      </c>
      <c r="F134" s="133" t="s">
        <v>738</v>
      </c>
      <c r="G134" s="134" t="s">
        <v>1</v>
      </c>
      <c r="H134" s="135">
        <v>0</v>
      </c>
      <c r="I134" s="136"/>
      <c r="J134" s="137">
        <f t="shared" si="0"/>
        <v>0</v>
      </c>
      <c r="K134" s="133" t="s">
        <v>1</v>
      </c>
      <c r="L134" s="31"/>
      <c r="M134" s="138" t="s">
        <v>1</v>
      </c>
      <c r="N134" s="139" t="s">
        <v>41</v>
      </c>
      <c r="P134" s="140">
        <f t="shared" si="1"/>
        <v>0</v>
      </c>
      <c r="Q134" s="140">
        <v>0</v>
      </c>
      <c r="R134" s="140">
        <f t="shared" si="2"/>
        <v>0</v>
      </c>
      <c r="S134" s="140">
        <v>0</v>
      </c>
      <c r="T134" s="141">
        <f t="shared" si="3"/>
        <v>0</v>
      </c>
      <c r="AR134" s="142" t="s">
        <v>176</v>
      </c>
      <c r="AT134" s="142" t="s">
        <v>144</v>
      </c>
      <c r="AU134" s="142" t="s">
        <v>84</v>
      </c>
      <c r="AY134" s="16" t="s">
        <v>141</v>
      </c>
      <c r="BE134" s="143">
        <f t="shared" si="4"/>
        <v>0</v>
      </c>
      <c r="BF134" s="143">
        <f t="shared" si="5"/>
        <v>0</v>
      </c>
      <c r="BG134" s="143">
        <f t="shared" si="6"/>
        <v>0</v>
      </c>
      <c r="BH134" s="143">
        <f t="shared" si="7"/>
        <v>0</v>
      </c>
      <c r="BI134" s="143">
        <f t="shared" si="8"/>
        <v>0</v>
      </c>
      <c r="BJ134" s="16" t="s">
        <v>84</v>
      </c>
      <c r="BK134" s="143">
        <f t="shared" si="9"/>
        <v>0</v>
      </c>
      <c r="BL134" s="16" t="s">
        <v>176</v>
      </c>
      <c r="BM134" s="142" t="s">
        <v>189</v>
      </c>
    </row>
    <row r="135" spans="2:65" s="1" customFormat="1" ht="44.25" customHeight="1">
      <c r="B135" s="31"/>
      <c r="C135" s="131" t="s">
        <v>8</v>
      </c>
      <c r="D135" s="131" t="s">
        <v>144</v>
      </c>
      <c r="E135" s="132" t="s">
        <v>739</v>
      </c>
      <c r="F135" s="133" t="s">
        <v>740</v>
      </c>
      <c r="G135" s="134" t="s">
        <v>394</v>
      </c>
      <c r="H135" s="135">
        <v>8</v>
      </c>
      <c r="I135" s="136"/>
      <c r="J135" s="137">
        <f t="shared" si="0"/>
        <v>0</v>
      </c>
      <c r="K135" s="133" t="s">
        <v>1</v>
      </c>
      <c r="L135" s="31"/>
      <c r="M135" s="138" t="s">
        <v>1</v>
      </c>
      <c r="N135" s="139" t="s">
        <v>41</v>
      </c>
      <c r="P135" s="140">
        <f t="shared" si="1"/>
        <v>0</v>
      </c>
      <c r="Q135" s="140">
        <v>0</v>
      </c>
      <c r="R135" s="140">
        <f t="shared" si="2"/>
        <v>0</v>
      </c>
      <c r="S135" s="140">
        <v>0</v>
      </c>
      <c r="T135" s="141">
        <f t="shared" si="3"/>
        <v>0</v>
      </c>
      <c r="AR135" s="142" t="s">
        <v>176</v>
      </c>
      <c r="AT135" s="142" t="s">
        <v>144</v>
      </c>
      <c r="AU135" s="142" t="s">
        <v>84</v>
      </c>
      <c r="AY135" s="16" t="s">
        <v>141</v>
      </c>
      <c r="BE135" s="143">
        <f t="shared" si="4"/>
        <v>0</v>
      </c>
      <c r="BF135" s="143">
        <f t="shared" si="5"/>
        <v>0</v>
      </c>
      <c r="BG135" s="143">
        <f t="shared" si="6"/>
        <v>0</v>
      </c>
      <c r="BH135" s="143">
        <f t="shared" si="7"/>
        <v>0</v>
      </c>
      <c r="BI135" s="143">
        <f t="shared" si="8"/>
        <v>0</v>
      </c>
      <c r="BJ135" s="16" t="s">
        <v>84</v>
      </c>
      <c r="BK135" s="143">
        <f t="shared" si="9"/>
        <v>0</v>
      </c>
      <c r="BL135" s="16" t="s">
        <v>176</v>
      </c>
      <c r="BM135" s="142" t="s">
        <v>192</v>
      </c>
    </row>
    <row r="136" spans="2:65" s="1" customFormat="1" ht="24.15" customHeight="1">
      <c r="B136" s="31"/>
      <c r="C136" s="131" t="s">
        <v>193</v>
      </c>
      <c r="D136" s="131" t="s">
        <v>144</v>
      </c>
      <c r="E136" s="132" t="s">
        <v>741</v>
      </c>
      <c r="F136" s="133" t="s">
        <v>742</v>
      </c>
      <c r="G136" s="134" t="s">
        <v>716</v>
      </c>
      <c r="H136" s="135">
        <v>5</v>
      </c>
      <c r="I136" s="136"/>
      <c r="J136" s="137">
        <f t="shared" si="0"/>
        <v>0</v>
      </c>
      <c r="K136" s="133" t="s">
        <v>1</v>
      </c>
      <c r="L136" s="31"/>
      <c r="M136" s="138" t="s">
        <v>1</v>
      </c>
      <c r="N136" s="139" t="s">
        <v>41</v>
      </c>
      <c r="P136" s="140">
        <f t="shared" si="1"/>
        <v>0</v>
      </c>
      <c r="Q136" s="140">
        <v>0</v>
      </c>
      <c r="R136" s="140">
        <f t="shared" si="2"/>
        <v>0</v>
      </c>
      <c r="S136" s="140">
        <v>0</v>
      </c>
      <c r="T136" s="141">
        <f t="shared" si="3"/>
        <v>0</v>
      </c>
      <c r="AR136" s="142" t="s">
        <v>176</v>
      </c>
      <c r="AT136" s="142" t="s">
        <v>144</v>
      </c>
      <c r="AU136" s="142" t="s">
        <v>84</v>
      </c>
      <c r="AY136" s="16" t="s">
        <v>141</v>
      </c>
      <c r="BE136" s="143">
        <f t="shared" si="4"/>
        <v>0</v>
      </c>
      <c r="BF136" s="143">
        <f t="shared" si="5"/>
        <v>0</v>
      </c>
      <c r="BG136" s="143">
        <f t="shared" si="6"/>
        <v>0</v>
      </c>
      <c r="BH136" s="143">
        <f t="shared" si="7"/>
        <v>0</v>
      </c>
      <c r="BI136" s="143">
        <f t="shared" si="8"/>
        <v>0</v>
      </c>
      <c r="BJ136" s="16" t="s">
        <v>84</v>
      </c>
      <c r="BK136" s="143">
        <f t="shared" si="9"/>
        <v>0</v>
      </c>
      <c r="BL136" s="16" t="s">
        <v>176</v>
      </c>
      <c r="BM136" s="142" t="s">
        <v>196</v>
      </c>
    </row>
    <row r="137" spans="2:65" s="1" customFormat="1" ht="24.15" customHeight="1">
      <c r="B137" s="31"/>
      <c r="C137" s="131" t="s">
        <v>172</v>
      </c>
      <c r="D137" s="131" t="s">
        <v>144</v>
      </c>
      <c r="E137" s="132" t="s">
        <v>743</v>
      </c>
      <c r="F137" s="133" t="s">
        <v>744</v>
      </c>
      <c r="G137" s="134" t="s">
        <v>716</v>
      </c>
      <c r="H137" s="135">
        <v>3</v>
      </c>
      <c r="I137" s="136"/>
      <c r="J137" s="137">
        <f t="shared" si="0"/>
        <v>0</v>
      </c>
      <c r="K137" s="133" t="s">
        <v>1</v>
      </c>
      <c r="L137" s="31"/>
      <c r="M137" s="138" t="s">
        <v>1</v>
      </c>
      <c r="N137" s="139" t="s">
        <v>41</v>
      </c>
      <c r="P137" s="140">
        <f t="shared" si="1"/>
        <v>0</v>
      </c>
      <c r="Q137" s="140">
        <v>0</v>
      </c>
      <c r="R137" s="140">
        <f t="shared" si="2"/>
        <v>0</v>
      </c>
      <c r="S137" s="140">
        <v>0</v>
      </c>
      <c r="T137" s="141">
        <f t="shared" si="3"/>
        <v>0</v>
      </c>
      <c r="AR137" s="142" t="s">
        <v>176</v>
      </c>
      <c r="AT137" s="142" t="s">
        <v>144</v>
      </c>
      <c r="AU137" s="142" t="s">
        <v>84</v>
      </c>
      <c r="AY137" s="16" t="s">
        <v>141</v>
      </c>
      <c r="BE137" s="143">
        <f t="shared" si="4"/>
        <v>0</v>
      </c>
      <c r="BF137" s="143">
        <f t="shared" si="5"/>
        <v>0</v>
      </c>
      <c r="BG137" s="143">
        <f t="shared" si="6"/>
        <v>0</v>
      </c>
      <c r="BH137" s="143">
        <f t="shared" si="7"/>
        <v>0</v>
      </c>
      <c r="BI137" s="143">
        <f t="shared" si="8"/>
        <v>0</v>
      </c>
      <c r="BJ137" s="16" t="s">
        <v>84</v>
      </c>
      <c r="BK137" s="143">
        <f t="shared" si="9"/>
        <v>0</v>
      </c>
      <c r="BL137" s="16" t="s">
        <v>176</v>
      </c>
      <c r="BM137" s="142" t="s">
        <v>222</v>
      </c>
    </row>
    <row r="138" spans="2:65" s="1" customFormat="1" ht="44.25" customHeight="1">
      <c r="B138" s="31"/>
      <c r="C138" s="131" t="s">
        <v>201</v>
      </c>
      <c r="D138" s="131" t="s">
        <v>144</v>
      </c>
      <c r="E138" s="132" t="s">
        <v>745</v>
      </c>
      <c r="F138" s="133" t="s">
        <v>746</v>
      </c>
      <c r="G138" s="134" t="s">
        <v>394</v>
      </c>
      <c r="H138" s="135">
        <v>4</v>
      </c>
      <c r="I138" s="136"/>
      <c r="J138" s="137">
        <f t="shared" si="0"/>
        <v>0</v>
      </c>
      <c r="K138" s="133" t="s">
        <v>1</v>
      </c>
      <c r="L138" s="31"/>
      <c r="M138" s="138" t="s">
        <v>1</v>
      </c>
      <c r="N138" s="139" t="s">
        <v>41</v>
      </c>
      <c r="P138" s="140">
        <f t="shared" si="1"/>
        <v>0</v>
      </c>
      <c r="Q138" s="140">
        <v>0</v>
      </c>
      <c r="R138" s="140">
        <f t="shared" si="2"/>
        <v>0</v>
      </c>
      <c r="S138" s="140">
        <v>0</v>
      </c>
      <c r="T138" s="141">
        <f t="shared" si="3"/>
        <v>0</v>
      </c>
      <c r="AR138" s="142" t="s">
        <v>176</v>
      </c>
      <c r="AT138" s="142" t="s">
        <v>144</v>
      </c>
      <c r="AU138" s="142" t="s">
        <v>84</v>
      </c>
      <c r="AY138" s="16" t="s">
        <v>141</v>
      </c>
      <c r="BE138" s="143">
        <f t="shared" si="4"/>
        <v>0</v>
      </c>
      <c r="BF138" s="143">
        <f t="shared" si="5"/>
        <v>0</v>
      </c>
      <c r="BG138" s="143">
        <f t="shared" si="6"/>
        <v>0</v>
      </c>
      <c r="BH138" s="143">
        <f t="shared" si="7"/>
        <v>0</v>
      </c>
      <c r="BI138" s="143">
        <f t="shared" si="8"/>
        <v>0</v>
      </c>
      <c r="BJ138" s="16" t="s">
        <v>84</v>
      </c>
      <c r="BK138" s="143">
        <f t="shared" si="9"/>
        <v>0</v>
      </c>
      <c r="BL138" s="16" t="s">
        <v>176</v>
      </c>
      <c r="BM138" s="142" t="s">
        <v>225</v>
      </c>
    </row>
    <row r="139" spans="2:65" s="1" customFormat="1" ht="24.15" customHeight="1">
      <c r="B139" s="31"/>
      <c r="C139" s="131" t="s">
        <v>176</v>
      </c>
      <c r="D139" s="131" t="s">
        <v>144</v>
      </c>
      <c r="E139" s="132" t="s">
        <v>747</v>
      </c>
      <c r="F139" s="133" t="s">
        <v>748</v>
      </c>
      <c r="G139" s="134" t="s">
        <v>716</v>
      </c>
      <c r="H139" s="135">
        <v>2</v>
      </c>
      <c r="I139" s="136"/>
      <c r="J139" s="137">
        <f t="shared" si="0"/>
        <v>0</v>
      </c>
      <c r="K139" s="133" t="s">
        <v>1</v>
      </c>
      <c r="L139" s="31"/>
      <c r="M139" s="138" t="s">
        <v>1</v>
      </c>
      <c r="N139" s="139" t="s">
        <v>41</v>
      </c>
      <c r="P139" s="140">
        <f t="shared" si="1"/>
        <v>0</v>
      </c>
      <c r="Q139" s="140">
        <v>0</v>
      </c>
      <c r="R139" s="140">
        <f t="shared" si="2"/>
        <v>0</v>
      </c>
      <c r="S139" s="140">
        <v>0</v>
      </c>
      <c r="T139" s="141">
        <f t="shared" si="3"/>
        <v>0</v>
      </c>
      <c r="AR139" s="142" t="s">
        <v>176</v>
      </c>
      <c r="AT139" s="142" t="s">
        <v>144</v>
      </c>
      <c r="AU139" s="142" t="s">
        <v>84</v>
      </c>
      <c r="AY139" s="16" t="s">
        <v>141</v>
      </c>
      <c r="BE139" s="143">
        <f t="shared" si="4"/>
        <v>0</v>
      </c>
      <c r="BF139" s="143">
        <f t="shared" si="5"/>
        <v>0</v>
      </c>
      <c r="BG139" s="143">
        <f t="shared" si="6"/>
        <v>0</v>
      </c>
      <c r="BH139" s="143">
        <f t="shared" si="7"/>
        <v>0</v>
      </c>
      <c r="BI139" s="143">
        <f t="shared" si="8"/>
        <v>0</v>
      </c>
      <c r="BJ139" s="16" t="s">
        <v>84</v>
      </c>
      <c r="BK139" s="143">
        <f t="shared" si="9"/>
        <v>0</v>
      </c>
      <c r="BL139" s="16" t="s">
        <v>176</v>
      </c>
      <c r="BM139" s="142" t="s">
        <v>238</v>
      </c>
    </row>
    <row r="140" spans="2:65" s="1" customFormat="1" ht="24.15" customHeight="1">
      <c r="B140" s="31"/>
      <c r="C140" s="131" t="s">
        <v>209</v>
      </c>
      <c r="D140" s="131" t="s">
        <v>144</v>
      </c>
      <c r="E140" s="132" t="s">
        <v>749</v>
      </c>
      <c r="F140" s="133" t="s">
        <v>750</v>
      </c>
      <c r="G140" s="134" t="s">
        <v>716</v>
      </c>
      <c r="H140" s="135">
        <v>4</v>
      </c>
      <c r="I140" s="136"/>
      <c r="J140" s="137">
        <f t="shared" si="0"/>
        <v>0</v>
      </c>
      <c r="K140" s="133" t="s">
        <v>1</v>
      </c>
      <c r="L140" s="31"/>
      <c r="M140" s="138" t="s">
        <v>1</v>
      </c>
      <c r="N140" s="139" t="s">
        <v>41</v>
      </c>
      <c r="P140" s="140">
        <f t="shared" si="1"/>
        <v>0</v>
      </c>
      <c r="Q140" s="140">
        <v>0</v>
      </c>
      <c r="R140" s="140">
        <f t="shared" si="2"/>
        <v>0</v>
      </c>
      <c r="S140" s="140">
        <v>0</v>
      </c>
      <c r="T140" s="141">
        <f t="shared" si="3"/>
        <v>0</v>
      </c>
      <c r="AR140" s="142" t="s">
        <v>176</v>
      </c>
      <c r="AT140" s="142" t="s">
        <v>144</v>
      </c>
      <c r="AU140" s="142" t="s">
        <v>84</v>
      </c>
      <c r="AY140" s="16" t="s">
        <v>141</v>
      </c>
      <c r="BE140" s="143">
        <f t="shared" si="4"/>
        <v>0</v>
      </c>
      <c r="BF140" s="143">
        <f t="shared" si="5"/>
        <v>0</v>
      </c>
      <c r="BG140" s="143">
        <f t="shared" si="6"/>
        <v>0</v>
      </c>
      <c r="BH140" s="143">
        <f t="shared" si="7"/>
        <v>0</v>
      </c>
      <c r="BI140" s="143">
        <f t="shared" si="8"/>
        <v>0</v>
      </c>
      <c r="BJ140" s="16" t="s">
        <v>84</v>
      </c>
      <c r="BK140" s="143">
        <f t="shared" si="9"/>
        <v>0</v>
      </c>
      <c r="BL140" s="16" t="s">
        <v>176</v>
      </c>
      <c r="BM140" s="142" t="s">
        <v>242</v>
      </c>
    </row>
    <row r="141" spans="2:65" s="1" customFormat="1" ht="24.15" customHeight="1">
      <c r="B141" s="31"/>
      <c r="C141" s="131" t="s">
        <v>180</v>
      </c>
      <c r="D141" s="131" t="s">
        <v>144</v>
      </c>
      <c r="E141" s="132" t="s">
        <v>751</v>
      </c>
      <c r="F141" s="133" t="s">
        <v>752</v>
      </c>
      <c r="G141" s="134" t="s">
        <v>716</v>
      </c>
      <c r="H141" s="135">
        <v>2</v>
      </c>
      <c r="I141" s="136"/>
      <c r="J141" s="137">
        <f t="shared" si="0"/>
        <v>0</v>
      </c>
      <c r="K141" s="133" t="s">
        <v>1</v>
      </c>
      <c r="L141" s="31"/>
      <c r="M141" s="138" t="s">
        <v>1</v>
      </c>
      <c r="N141" s="139" t="s">
        <v>41</v>
      </c>
      <c r="P141" s="140">
        <f t="shared" si="1"/>
        <v>0</v>
      </c>
      <c r="Q141" s="140">
        <v>0</v>
      </c>
      <c r="R141" s="140">
        <f t="shared" si="2"/>
        <v>0</v>
      </c>
      <c r="S141" s="140">
        <v>0</v>
      </c>
      <c r="T141" s="141">
        <f t="shared" si="3"/>
        <v>0</v>
      </c>
      <c r="AR141" s="142" t="s">
        <v>176</v>
      </c>
      <c r="AT141" s="142" t="s">
        <v>144</v>
      </c>
      <c r="AU141" s="142" t="s">
        <v>84</v>
      </c>
      <c r="AY141" s="16" t="s">
        <v>141</v>
      </c>
      <c r="BE141" s="143">
        <f t="shared" si="4"/>
        <v>0</v>
      </c>
      <c r="BF141" s="143">
        <f t="shared" si="5"/>
        <v>0</v>
      </c>
      <c r="BG141" s="143">
        <f t="shared" si="6"/>
        <v>0</v>
      </c>
      <c r="BH141" s="143">
        <f t="shared" si="7"/>
        <v>0</v>
      </c>
      <c r="BI141" s="143">
        <f t="shared" si="8"/>
        <v>0</v>
      </c>
      <c r="BJ141" s="16" t="s">
        <v>84</v>
      </c>
      <c r="BK141" s="143">
        <f t="shared" si="9"/>
        <v>0</v>
      </c>
      <c r="BL141" s="16" t="s">
        <v>176</v>
      </c>
      <c r="BM141" s="142" t="s">
        <v>245</v>
      </c>
    </row>
    <row r="142" spans="2:65" s="1" customFormat="1" ht="24.15" customHeight="1">
      <c r="B142" s="31"/>
      <c r="C142" s="131" t="s">
        <v>216</v>
      </c>
      <c r="D142" s="131" t="s">
        <v>144</v>
      </c>
      <c r="E142" s="132" t="s">
        <v>753</v>
      </c>
      <c r="F142" s="133" t="s">
        <v>754</v>
      </c>
      <c r="G142" s="134" t="s">
        <v>716</v>
      </c>
      <c r="H142" s="135">
        <v>1</v>
      </c>
      <c r="I142" s="136"/>
      <c r="J142" s="137">
        <f t="shared" si="0"/>
        <v>0</v>
      </c>
      <c r="K142" s="133" t="s">
        <v>1</v>
      </c>
      <c r="L142" s="31"/>
      <c r="M142" s="138" t="s">
        <v>1</v>
      </c>
      <c r="N142" s="139" t="s">
        <v>41</v>
      </c>
      <c r="P142" s="140">
        <f t="shared" si="1"/>
        <v>0</v>
      </c>
      <c r="Q142" s="140">
        <v>0</v>
      </c>
      <c r="R142" s="140">
        <f t="shared" si="2"/>
        <v>0</v>
      </c>
      <c r="S142" s="140">
        <v>0</v>
      </c>
      <c r="T142" s="141">
        <f t="shared" si="3"/>
        <v>0</v>
      </c>
      <c r="AR142" s="142" t="s">
        <v>176</v>
      </c>
      <c r="AT142" s="142" t="s">
        <v>144</v>
      </c>
      <c r="AU142" s="142" t="s">
        <v>84</v>
      </c>
      <c r="AY142" s="16" t="s">
        <v>141</v>
      </c>
      <c r="BE142" s="143">
        <f t="shared" si="4"/>
        <v>0</v>
      </c>
      <c r="BF142" s="143">
        <f t="shared" si="5"/>
        <v>0</v>
      </c>
      <c r="BG142" s="143">
        <f t="shared" si="6"/>
        <v>0</v>
      </c>
      <c r="BH142" s="143">
        <f t="shared" si="7"/>
        <v>0</v>
      </c>
      <c r="BI142" s="143">
        <f t="shared" si="8"/>
        <v>0</v>
      </c>
      <c r="BJ142" s="16" t="s">
        <v>84</v>
      </c>
      <c r="BK142" s="143">
        <f t="shared" si="9"/>
        <v>0</v>
      </c>
      <c r="BL142" s="16" t="s">
        <v>176</v>
      </c>
      <c r="BM142" s="142" t="s">
        <v>250</v>
      </c>
    </row>
    <row r="143" spans="2:65" s="1" customFormat="1" ht="24.15" customHeight="1">
      <c r="B143" s="31"/>
      <c r="C143" s="131" t="s">
        <v>184</v>
      </c>
      <c r="D143" s="131" t="s">
        <v>144</v>
      </c>
      <c r="E143" s="132" t="s">
        <v>755</v>
      </c>
      <c r="F143" s="133" t="s">
        <v>756</v>
      </c>
      <c r="G143" s="134" t="s">
        <v>394</v>
      </c>
      <c r="H143" s="135">
        <v>11</v>
      </c>
      <c r="I143" s="136"/>
      <c r="J143" s="137">
        <f t="shared" si="0"/>
        <v>0</v>
      </c>
      <c r="K143" s="133" t="s">
        <v>1</v>
      </c>
      <c r="L143" s="31"/>
      <c r="M143" s="138" t="s">
        <v>1</v>
      </c>
      <c r="N143" s="139" t="s">
        <v>41</v>
      </c>
      <c r="P143" s="140">
        <f t="shared" si="1"/>
        <v>0</v>
      </c>
      <c r="Q143" s="140">
        <v>0</v>
      </c>
      <c r="R143" s="140">
        <f t="shared" si="2"/>
        <v>0</v>
      </c>
      <c r="S143" s="140">
        <v>0</v>
      </c>
      <c r="T143" s="141">
        <f t="shared" si="3"/>
        <v>0</v>
      </c>
      <c r="AR143" s="142" t="s">
        <v>176</v>
      </c>
      <c r="AT143" s="142" t="s">
        <v>144</v>
      </c>
      <c r="AU143" s="142" t="s">
        <v>84</v>
      </c>
      <c r="AY143" s="16" t="s">
        <v>141</v>
      </c>
      <c r="BE143" s="143">
        <f t="shared" si="4"/>
        <v>0</v>
      </c>
      <c r="BF143" s="143">
        <f t="shared" si="5"/>
        <v>0</v>
      </c>
      <c r="BG143" s="143">
        <f t="shared" si="6"/>
        <v>0</v>
      </c>
      <c r="BH143" s="143">
        <f t="shared" si="7"/>
        <v>0</v>
      </c>
      <c r="BI143" s="143">
        <f t="shared" si="8"/>
        <v>0</v>
      </c>
      <c r="BJ143" s="16" t="s">
        <v>84</v>
      </c>
      <c r="BK143" s="143">
        <f t="shared" si="9"/>
        <v>0</v>
      </c>
      <c r="BL143" s="16" t="s">
        <v>176</v>
      </c>
      <c r="BM143" s="142" t="s">
        <v>302</v>
      </c>
    </row>
    <row r="144" spans="2:65" s="1" customFormat="1" ht="24.15" customHeight="1">
      <c r="B144" s="31"/>
      <c r="C144" s="131" t="s">
        <v>7</v>
      </c>
      <c r="D144" s="131" t="s">
        <v>144</v>
      </c>
      <c r="E144" s="132" t="s">
        <v>757</v>
      </c>
      <c r="F144" s="133" t="s">
        <v>758</v>
      </c>
      <c r="G144" s="134" t="s">
        <v>394</v>
      </c>
      <c r="H144" s="135">
        <v>3</v>
      </c>
      <c r="I144" s="136"/>
      <c r="J144" s="137">
        <f t="shared" si="0"/>
        <v>0</v>
      </c>
      <c r="K144" s="133" t="s">
        <v>1</v>
      </c>
      <c r="L144" s="31"/>
      <c r="M144" s="138" t="s">
        <v>1</v>
      </c>
      <c r="N144" s="139" t="s">
        <v>41</v>
      </c>
      <c r="P144" s="140">
        <f t="shared" si="1"/>
        <v>0</v>
      </c>
      <c r="Q144" s="140">
        <v>0</v>
      </c>
      <c r="R144" s="140">
        <f t="shared" si="2"/>
        <v>0</v>
      </c>
      <c r="S144" s="140">
        <v>0</v>
      </c>
      <c r="T144" s="141">
        <f t="shared" si="3"/>
        <v>0</v>
      </c>
      <c r="AR144" s="142" t="s">
        <v>176</v>
      </c>
      <c r="AT144" s="142" t="s">
        <v>144</v>
      </c>
      <c r="AU144" s="142" t="s">
        <v>84</v>
      </c>
      <c r="AY144" s="16" t="s">
        <v>141</v>
      </c>
      <c r="BE144" s="143">
        <f t="shared" si="4"/>
        <v>0</v>
      </c>
      <c r="BF144" s="143">
        <f t="shared" si="5"/>
        <v>0</v>
      </c>
      <c r="BG144" s="143">
        <f t="shared" si="6"/>
        <v>0</v>
      </c>
      <c r="BH144" s="143">
        <f t="shared" si="7"/>
        <v>0</v>
      </c>
      <c r="BI144" s="143">
        <f t="shared" si="8"/>
        <v>0</v>
      </c>
      <c r="BJ144" s="16" t="s">
        <v>84</v>
      </c>
      <c r="BK144" s="143">
        <f t="shared" si="9"/>
        <v>0</v>
      </c>
      <c r="BL144" s="16" t="s">
        <v>176</v>
      </c>
      <c r="BM144" s="142" t="s">
        <v>253</v>
      </c>
    </row>
    <row r="145" spans="2:65" s="1" customFormat="1" ht="24.15" customHeight="1">
      <c r="B145" s="31"/>
      <c r="C145" s="131" t="s">
        <v>189</v>
      </c>
      <c r="D145" s="131" t="s">
        <v>144</v>
      </c>
      <c r="E145" s="132" t="s">
        <v>759</v>
      </c>
      <c r="F145" s="133" t="s">
        <v>760</v>
      </c>
      <c r="G145" s="134" t="s">
        <v>394</v>
      </c>
      <c r="H145" s="135">
        <v>4</v>
      </c>
      <c r="I145" s="136"/>
      <c r="J145" s="137">
        <f t="shared" si="0"/>
        <v>0</v>
      </c>
      <c r="K145" s="133" t="s">
        <v>1</v>
      </c>
      <c r="L145" s="31"/>
      <c r="M145" s="138" t="s">
        <v>1</v>
      </c>
      <c r="N145" s="139" t="s">
        <v>41</v>
      </c>
      <c r="P145" s="140">
        <f t="shared" si="1"/>
        <v>0</v>
      </c>
      <c r="Q145" s="140">
        <v>0</v>
      </c>
      <c r="R145" s="140">
        <f t="shared" si="2"/>
        <v>0</v>
      </c>
      <c r="S145" s="140">
        <v>0</v>
      </c>
      <c r="T145" s="141">
        <f t="shared" si="3"/>
        <v>0</v>
      </c>
      <c r="AR145" s="142" t="s">
        <v>176</v>
      </c>
      <c r="AT145" s="142" t="s">
        <v>144</v>
      </c>
      <c r="AU145" s="142" t="s">
        <v>84</v>
      </c>
      <c r="AY145" s="16" t="s">
        <v>141</v>
      </c>
      <c r="BE145" s="143">
        <f t="shared" si="4"/>
        <v>0</v>
      </c>
      <c r="BF145" s="143">
        <f t="shared" si="5"/>
        <v>0</v>
      </c>
      <c r="BG145" s="143">
        <f t="shared" si="6"/>
        <v>0</v>
      </c>
      <c r="BH145" s="143">
        <f t="shared" si="7"/>
        <v>0</v>
      </c>
      <c r="BI145" s="143">
        <f t="shared" si="8"/>
        <v>0</v>
      </c>
      <c r="BJ145" s="16" t="s">
        <v>84</v>
      </c>
      <c r="BK145" s="143">
        <f t="shared" si="9"/>
        <v>0</v>
      </c>
      <c r="BL145" s="16" t="s">
        <v>176</v>
      </c>
      <c r="BM145" s="142" t="s">
        <v>257</v>
      </c>
    </row>
    <row r="146" spans="2:65" s="1" customFormat="1" ht="24.15" customHeight="1">
      <c r="B146" s="31"/>
      <c r="C146" s="131" t="s">
        <v>229</v>
      </c>
      <c r="D146" s="131" t="s">
        <v>144</v>
      </c>
      <c r="E146" s="132" t="s">
        <v>761</v>
      </c>
      <c r="F146" s="133" t="s">
        <v>762</v>
      </c>
      <c r="G146" s="134" t="s">
        <v>394</v>
      </c>
      <c r="H146" s="135">
        <v>4</v>
      </c>
      <c r="I146" s="136"/>
      <c r="J146" s="137">
        <f t="shared" si="0"/>
        <v>0</v>
      </c>
      <c r="K146" s="133" t="s">
        <v>1</v>
      </c>
      <c r="L146" s="31"/>
      <c r="M146" s="138" t="s">
        <v>1</v>
      </c>
      <c r="N146" s="139" t="s">
        <v>41</v>
      </c>
      <c r="P146" s="140">
        <f t="shared" si="1"/>
        <v>0</v>
      </c>
      <c r="Q146" s="140">
        <v>0</v>
      </c>
      <c r="R146" s="140">
        <f t="shared" si="2"/>
        <v>0</v>
      </c>
      <c r="S146" s="140">
        <v>0</v>
      </c>
      <c r="T146" s="141">
        <f t="shared" si="3"/>
        <v>0</v>
      </c>
      <c r="AR146" s="142" t="s">
        <v>176</v>
      </c>
      <c r="AT146" s="142" t="s">
        <v>144</v>
      </c>
      <c r="AU146" s="142" t="s">
        <v>84</v>
      </c>
      <c r="AY146" s="16" t="s">
        <v>141</v>
      </c>
      <c r="BE146" s="143">
        <f t="shared" si="4"/>
        <v>0</v>
      </c>
      <c r="BF146" s="143">
        <f t="shared" si="5"/>
        <v>0</v>
      </c>
      <c r="BG146" s="143">
        <f t="shared" si="6"/>
        <v>0</v>
      </c>
      <c r="BH146" s="143">
        <f t="shared" si="7"/>
        <v>0</v>
      </c>
      <c r="BI146" s="143">
        <f t="shared" si="8"/>
        <v>0</v>
      </c>
      <c r="BJ146" s="16" t="s">
        <v>84</v>
      </c>
      <c r="BK146" s="143">
        <f t="shared" si="9"/>
        <v>0</v>
      </c>
      <c r="BL146" s="16" t="s">
        <v>176</v>
      </c>
      <c r="BM146" s="142" t="s">
        <v>260</v>
      </c>
    </row>
    <row r="147" spans="2:65" s="1" customFormat="1" ht="44.25" customHeight="1">
      <c r="B147" s="31"/>
      <c r="C147" s="131" t="s">
        <v>192</v>
      </c>
      <c r="D147" s="131" t="s">
        <v>144</v>
      </c>
      <c r="E147" s="132" t="s">
        <v>763</v>
      </c>
      <c r="F147" s="133" t="s">
        <v>764</v>
      </c>
      <c r="G147" s="134" t="s">
        <v>153</v>
      </c>
      <c r="H147" s="135">
        <v>89</v>
      </c>
      <c r="I147" s="136"/>
      <c r="J147" s="137">
        <f t="shared" si="0"/>
        <v>0</v>
      </c>
      <c r="K147" s="133" t="s">
        <v>1</v>
      </c>
      <c r="L147" s="31"/>
      <c r="M147" s="138" t="s">
        <v>1</v>
      </c>
      <c r="N147" s="139" t="s">
        <v>41</v>
      </c>
      <c r="P147" s="140">
        <f t="shared" si="1"/>
        <v>0</v>
      </c>
      <c r="Q147" s="140">
        <v>0</v>
      </c>
      <c r="R147" s="140">
        <f t="shared" si="2"/>
        <v>0</v>
      </c>
      <c r="S147" s="140">
        <v>0</v>
      </c>
      <c r="T147" s="141">
        <f t="shared" si="3"/>
        <v>0</v>
      </c>
      <c r="AR147" s="142" t="s">
        <v>176</v>
      </c>
      <c r="AT147" s="142" t="s">
        <v>144</v>
      </c>
      <c r="AU147" s="142" t="s">
        <v>84</v>
      </c>
      <c r="AY147" s="16" t="s">
        <v>141</v>
      </c>
      <c r="BE147" s="143">
        <f t="shared" si="4"/>
        <v>0</v>
      </c>
      <c r="BF147" s="143">
        <f t="shared" si="5"/>
        <v>0</v>
      </c>
      <c r="BG147" s="143">
        <f t="shared" si="6"/>
        <v>0</v>
      </c>
      <c r="BH147" s="143">
        <f t="shared" si="7"/>
        <v>0</v>
      </c>
      <c r="BI147" s="143">
        <f t="shared" si="8"/>
        <v>0</v>
      </c>
      <c r="BJ147" s="16" t="s">
        <v>84</v>
      </c>
      <c r="BK147" s="143">
        <f t="shared" si="9"/>
        <v>0</v>
      </c>
      <c r="BL147" s="16" t="s">
        <v>176</v>
      </c>
      <c r="BM147" s="142" t="s">
        <v>266</v>
      </c>
    </row>
    <row r="148" spans="2:65" s="1" customFormat="1" ht="37.799999999999997" customHeight="1">
      <c r="B148" s="31"/>
      <c r="C148" s="131" t="s">
        <v>239</v>
      </c>
      <c r="D148" s="131" t="s">
        <v>144</v>
      </c>
      <c r="E148" s="132" t="s">
        <v>765</v>
      </c>
      <c r="F148" s="133" t="s">
        <v>766</v>
      </c>
      <c r="G148" s="134" t="s">
        <v>147</v>
      </c>
      <c r="H148" s="135">
        <v>8</v>
      </c>
      <c r="I148" s="136"/>
      <c r="J148" s="137">
        <f t="shared" si="0"/>
        <v>0</v>
      </c>
      <c r="K148" s="133" t="s">
        <v>1</v>
      </c>
      <c r="L148" s="31"/>
      <c r="M148" s="138" t="s">
        <v>1</v>
      </c>
      <c r="N148" s="139" t="s">
        <v>41</v>
      </c>
      <c r="P148" s="140">
        <f t="shared" si="1"/>
        <v>0</v>
      </c>
      <c r="Q148" s="140">
        <v>0</v>
      </c>
      <c r="R148" s="140">
        <f t="shared" si="2"/>
        <v>0</v>
      </c>
      <c r="S148" s="140">
        <v>0</v>
      </c>
      <c r="T148" s="141">
        <f t="shared" si="3"/>
        <v>0</v>
      </c>
      <c r="AR148" s="142" t="s">
        <v>176</v>
      </c>
      <c r="AT148" s="142" t="s">
        <v>144</v>
      </c>
      <c r="AU148" s="142" t="s">
        <v>84</v>
      </c>
      <c r="AY148" s="16" t="s">
        <v>141</v>
      </c>
      <c r="BE148" s="143">
        <f t="shared" si="4"/>
        <v>0</v>
      </c>
      <c r="BF148" s="143">
        <f t="shared" si="5"/>
        <v>0</v>
      </c>
      <c r="BG148" s="143">
        <f t="shared" si="6"/>
        <v>0</v>
      </c>
      <c r="BH148" s="143">
        <f t="shared" si="7"/>
        <v>0</v>
      </c>
      <c r="BI148" s="143">
        <f t="shared" si="8"/>
        <v>0</v>
      </c>
      <c r="BJ148" s="16" t="s">
        <v>84</v>
      </c>
      <c r="BK148" s="143">
        <f t="shared" si="9"/>
        <v>0</v>
      </c>
      <c r="BL148" s="16" t="s">
        <v>176</v>
      </c>
      <c r="BM148" s="142" t="s">
        <v>293</v>
      </c>
    </row>
    <row r="149" spans="2:65" s="1" customFormat="1" ht="37.799999999999997" customHeight="1">
      <c r="B149" s="31"/>
      <c r="C149" s="131" t="s">
        <v>196</v>
      </c>
      <c r="D149" s="131" t="s">
        <v>144</v>
      </c>
      <c r="E149" s="132" t="s">
        <v>767</v>
      </c>
      <c r="F149" s="133" t="s">
        <v>768</v>
      </c>
      <c r="G149" s="134" t="s">
        <v>147</v>
      </c>
      <c r="H149" s="135">
        <v>42</v>
      </c>
      <c r="I149" s="136"/>
      <c r="J149" s="137">
        <f t="shared" si="0"/>
        <v>0</v>
      </c>
      <c r="K149" s="133" t="s">
        <v>1</v>
      </c>
      <c r="L149" s="31"/>
      <c r="M149" s="138" t="s">
        <v>1</v>
      </c>
      <c r="N149" s="139" t="s">
        <v>41</v>
      </c>
      <c r="P149" s="140">
        <f t="shared" si="1"/>
        <v>0</v>
      </c>
      <c r="Q149" s="140">
        <v>0</v>
      </c>
      <c r="R149" s="140">
        <f t="shared" si="2"/>
        <v>0</v>
      </c>
      <c r="S149" s="140">
        <v>0</v>
      </c>
      <c r="T149" s="141">
        <f t="shared" si="3"/>
        <v>0</v>
      </c>
      <c r="AR149" s="142" t="s">
        <v>176</v>
      </c>
      <c r="AT149" s="142" t="s">
        <v>144</v>
      </c>
      <c r="AU149" s="142" t="s">
        <v>84</v>
      </c>
      <c r="AY149" s="16" t="s">
        <v>141</v>
      </c>
      <c r="BE149" s="143">
        <f t="shared" si="4"/>
        <v>0</v>
      </c>
      <c r="BF149" s="143">
        <f t="shared" si="5"/>
        <v>0</v>
      </c>
      <c r="BG149" s="143">
        <f t="shared" si="6"/>
        <v>0</v>
      </c>
      <c r="BH149" s="143">
        <f t="shared" si="7"/>
        <v>0</v>
      </c>
      <c r="BI149" s="143">
        <f t="shared" si="8"/>
        <v>0</v>
      </c>
      <c r="BJ149" s="16" t="s">
        <v>84</v>
      </c>
      <c r="BK149" s="143">
        <f t="shared" si="9"/>
        <v>0</v>
      </c>
      <c r="BL149" s="16" t="s">
        <v>176</v>
      </c>
      <c r="BM149" s="142" t="s">
        <v>296</v>
      </c>
    </row>
    <row r="150" spans="2:65" s="1" customFormat="1" ht="37.799999999999997" customHeight="1">
      <c r="B150" s="31"/>
      <c r="C150" s="131" t="s">
        <v>247</v>
      </c>
      <c r="D150" s="131" t="s">
        <v>144</v>
      </c>
      <c r="E150" s="132" t="s">
        <v>769</v>
      </c>
      <c r="F150" s="133" t="s">
        <v>770</v>
      </c>
      <c r="G150" s="134" t="s">
        <v>147</v>
      </c>
      <c r="H150" s="135">
        <v>11</v>
      </c>
      <c r="I150" s="136"/>
      <c r="J150" s="137">
        <f t="shared" si="0"/>
        <v>0</v>
      </c>
      <c r="K150" s="133" t="s">
        <v>1</v>
      </c>
      <c r="L150" s="31"/>
      <c r="M150" s="138" t="s">
        <v>1</v>
      </c>
      <c r="N150" s="139" t="s">
        <v>41</v>
      </c>
      <c r="P150" s="140">
        <f t="shared" si="1"/>
        <v>0</v>
      </c>
      <c r="Q150" s="140">
        <v>0</v>
      </c>
      <c r="R150" s="140">
        <f t="shared" si="2"/>
        <v>0</v>
      </c>
      <c r="S150" s="140">
        <v>0</v>
      </c>
      <c r="T150" s="141">
        <f t="shared" si="3"/>
        <v>0</v>
      </c>
      <c r="AR150" s="142" t="s">
        <v>176</v>
      </c>
      <c r="AT150" s="142" t="s">
        <v>144</v>
      </c>
      <c r="AU150" s="142" t="s">
        <v>84</v>
      </c>
      <c r="AY150" s="16" t="s">
        <v>141</v>
      </c>
      <c r="BE150" s="143">
        <f t="shared" si="4"/>
        <v>0</v>
      </c>
      <c r="BF150" s="143">
        <f t="shared" si="5"/>
        <v>0</v>
      </c>
      <c r="BG150" s="143">
        <f t="shared" si="6"/>
        <v>0</v>
      </c>
      <c r="BH150" s="143">
        <f t="shared" si="7"/>
        <v>0</v>
      </c>
      <c r="BI150" s="143">
        <f t="shared" si="8"/>
        <v>0</v>
      </c>
      <c r="BJ150" s="16" t="s">
        <v>84</v>
      </c>
      <c r="BK150" s="143">
        <f t="shared" si="9"/>
        <v>0</v>
      </c>
      <c r="BL150" s="16" t="s">
        <v>176</v>
      </c>
      <c r="BM150" s="142" t="s">
        <v>301</v>
      </c>
    </row>
    <row r="151" spans="2:65" s="1" customFormat="1" ht="37.799999999999997" customHeight="1">
      <c r="B151" s="31"/>
      <c r="C151" s="131" t="s">
        <v>222</v>
      </c>
      <c r="D151" s="131" t="s">
        <v>144</v>
      </c>
      <c r="E151" s="132" t="s">
        <v>771</v>
      </c>
      <c r="F151" s="133" t="s">
        <v>772</v>
      </c>
      <c r="G151" s="134" t="s">
        <v>147</v>
      </c>
      <c r="H151" s="135">
        <v>20</v>
      </c>
      <c r="I151" s="136"/>
      <c r="J151" s="137">
        <f t="shared" si="0"/>
        <v>0</v>
      </c>
      <c r="K151" s="133" t="s">
        <v>1</v>
      </c>
      <c r="L151" s="31"/>
      <c r="M151" s="138" t="s">
        <v>1</v>
      </c>
      <c r="N151" s="139" t="s">
        <v>41</v>
      </c>
      <c r="P151" s="140">
        <f t="shared" si="1"/>
        <v>0</v>
      </c>
      <c r="Q151" s="140">
        <v>0</v>
      </c>
      <c r="R151" s="140">
        <f t="shared" si="2"/>
        <v>0</v>
      </c>
      <c r="S151" s="140">
        <v>0</v>
      </c>
      <c r="T151" s="141">
        <f t="shared" si="3"/>
        <v>0</v>
      </c>
      <c r="AR151" s="142" t="s">
        <v>176</v>
      </c>
      <c r="AT151" s="142" t="s">
        <v>144</v>
      </c>
      <c r="AU151" s="142" t="s">
        <v>84</v>
      </c>
      <c r="AY151" s="16" t="s">
        <v>141</v>
      </c>
      <c r="BE151" s="143">
        <f t="shared" si="4"/>
        <v>0</v>
      </c>
      <c r="BF151" s="143">
        <f t="shared" si="5"/>
        <v>0</v>
      </c>
      <c r="BG151" s="143">
        <f t="shared" si="6"/>
        <v>0</v>
      </c>
      <c r="BH151" s="143">
        <f t="shared" si="7"/>
        <v>0</v>
      </c>
      <c r="BI151" s="143">
        <f t="shared" si="8"/>
        <v>0</v>
      </c>
      <c r="BJ151" s="16" t="s">
        <v>84</v>
      </c>
      <c r="BK151" s="143">
        <f t="shared" si="9"/>
        <v>0</v>
      </c>
      <c r="BL151" s="16" t="s">
        <v>176</v>
      </c>
      <c r="BM151" s="142" t="s">
        <v>305</v>
      </c>
    </row>
    <row r="152" spans="2:65" s="1" customFormat="1" ht="37.799999999999997" customHeight="1">
      <c r="B152" s="31"/>
      <c r="C152" s="131" t="s">
        <v>254</v>
      </c>
      <c r="D152" s="131" t="s">
        <v>144</v>
      </c>
      <c r="E152" s="132" t="s">
        <v>773</v>
      </c>
      <c r="F152" s="133" t="s">
        <v>774</v>
      </c>
      <c r="G152" s="134" t="s">
        <v>153</v>
      </c>
      <c r="H152" s="135">
        <v>20</v>
      </c>
      <c r="I152" s="136"/>
      <c r="J152" s="137">
        <f t="shared" si="0"/>
        <v>0</v>
      </c>
      <c r="K152" s="133" t="s">
        <v>1</v>
      </c>
      <c r="L152" s="31"/>
      <c r="M152" s="138" t="s">
        <v>1</v>
      </c>
      <c r="N152" s="139" t="s">
        <v>41</v>
      </c>
      <c r="P152" s="140">
        <f t="shared" si="1"/>
        <v>0</v>
      </c>
      <c r="Q152" s="140">
        <v>0</v>
      </c>
      <c r="R152" s="140">
        <f t="shared" si="2"/>
        <v>0</v>
      </c>
      <c r="S152" s="140">
        <v>0</v>
      </c>
      <c r="T152" s="141">
        <f t="shared" si="3"/>
        <v>0</v>
      </c>
      <c r="AR152" s="142" t="s">
        <v>176</v>
      </c>
      <c r="AT152" s="142" t="s">
        <v>144</v>
      </c>
      <c r="AU152" s="142" t="s">
        <v>84</v>
      </c>
      <c r="AY152" s="16" t="s">
        <v>141</v>
      </c>
      <c r="BE152" s="143">
        <f t="shared" si="4"/>
        <v>0</v>
      </c>
      <c r="BF152" s="143">
        <f t="shared" si="5"/>
        <v>0</v>
      </c>
      <c r="BG152" s="143">
        <f t="shared" si="6"/>
        <v>0</v>
      </c>
      <c r="BH152" s="143">
        <f t="shared" si="7"/>
        <v>0</v>
      </c>
      <c r="BI152" s="143">
        <f t="shared" si="8"/>
        <v>0</v>
      </c>
      <c r="BJ152" s="16" t="s">
        <v>84</v>
      </c>
      <c r="BK152" s="143">
        <f t="shared" si="9"/>
        <v>0</v>
      </c>
      <c r="BL152" s="16" t="s">
        <v>176</v>
      </c>
      <c r="BM152" s="142" t="s">
        <v>311</v>
      </c>
    </row>
    <row r="153" spans="2:65" s="1" customFormat="1" ht="16.5" customHeight="1">
      <c r="B153" s="31"/>
      <c r="C153" s="131" t="s">
        <v>225</v>
      </c>
      <c r="D153" s="131" t="s">
        <v>144</v>
      </c>
      <c r="E153" s="132" t="s">
        <v>775</v>
      </c>
      <c r="F153" s="133" t="s">
        <v>776</v>
      </c>
      <c r="G153" s="134" t="s">
        <v>716</v>
      </c>
      <c r="H153" s="135">
        <v>1</v>
      </c>
      <c r="I153" s="136"/>
      <c r="J153" s="137">
        <f t="shared" si="0"/>
        <v>0</v>
      </c>
      <c r="K153" s="133" t="s">
        <v>1</v>
      </c>
      <c r="L153" s="31"/>
      <c r="M153" s="138" t="s">
        <v>1</v>
      </c>
      <c r="N153" s="139" t="s">
        <v>41</v>
      </c>
      <c r="P153" s="140">
        <f t="shared" si="1"/>
        <v>0</v>
      </c>
      <c r="Q153" s="140">
        <v>0</v>
      </c>
      <c r="R153" s="140">
        <f t="shared" si="2"/>
        <v>0</v>
      </c>
      <c r="S153" s="140">
        <v>0</v>
      </c>
      <c r="T153" s="141">
        <f t="shared" si="3"/>
        <v>0</v>
      </c>
      <c r="AR153" s="142" t="s">
        <v>176</v>
      </c>
      <c r="AT153" s="142" t="s">
        <v>144</v>
      </c>
      <c r="AU153" s="142" t="s">
        <v>84</v>
      </c>
      <c r="AY153" s="16" t="s">
        <v>141</v>
      </c>
      <c r="BE153" s="143">
        <f t="shared" si="4"/>
        <v>0</v>
      </c>
      <c r="BF153" s="143">
        <f t="shared" si="5"/>
        <v>0</v>
      </c>
      <c r="BG153" s="143">
        <f t="shared" si="6"/>
        <v>0</v>
      </c>
      <c r="BH153" s="143">
        <f t="shared" si="7"/>
        <v>0</v>
      </c>
      <c r="BI153" s="143">
        <f t="shared" si="8"/>
        <v>0</v>
      </c>
      <c r="BJ153" s="16" t="s">
        <v>84</v>
      </c>
      <c r="BK153" s="143">
        <f t="shared" si="9"/>
        <v>0</v>
      </c>
      <c r="BL153" s="16" t="s">
        <v>176</v>
      </c>
      <c r="BM153" s="142" t="s">
        <v>315</v>
      </c>
    </row>
    <row r="154" spans="2:65" s="1" customFormat="1" ht="37.799999999999997" customHeight="1">
      <c r="B154" s="31"/>
      <c r="C154" s="131" t="s">
        <v>263</v>
      </c>
      <c r="D154" s="131" t="s">
        <v>144</v>
      </c>
      <c r="E154" s="132" t="s">
        <v>777</v>
      </c>
      <c r="F154" s="133" t="s">
        <v>778</v>
      </c>
      <c r="G154" s="134" t="s">
        <v>716</v>
      </c>
      <c r="H154" s="135">
        <v>1</v>
      </c>
      <c r="I154" s="136"/>
      <c r="J154" s="137">
        <f t="shared" si="0"/>
        <v>0</v>
      </c>
      <c r="K154" s="133" t="s">
        <v>1</v>
      </c>
      <c r="L154" s="31"/>
      <c r="M154" s="138" t="s">
        <v>1</v>
      </c>
      <c r="N154" s="139" t="s">
        <v>41</v>
      </c>
      <c r="P154" s="140">
        <f t="shared" si="1"/>
        <v>0</v>
      </c>
      <c r="Q154" s="140">
        <v>0</v>
      </c>
      <c r="R154" s="140">
        <f t="shared" si="2"/>
        <v>0</v>
      </c>
      <c r="S154" s="140">
        <v>0</v>
      </c>
      <c r="T154" s="141">
        <f t="shared" si="3"/>
        <v>0</v>
      </c>
      <c r="AR154" s="142" t="s">
        <v>176</v>
      </c>
      <c r="AT154" s="142" t="s">
        <v>144</v>
      </c>
      <c r="AU154" s="142" t="s">
        <v>84</v>
      </c>
      <c r="AY154" s="16" t="s">
        <v>141</v>
      </c>
      <c r="BE154" s="143">
        <f t="shared" si="4"/>
        <v>0</v>
      </c>
      <c r="BF154" s="143">
        <f t="shared" si="5"/>
        <v>0</v>
      </c>
      <c r="BG154" s="143">
        <f t="shared" si="6"/>
        <v>0</v>
      </c>
      <c r="BH154" s="143">
        <f t="shared" si="7"/>
        <v>0</v>
      </c>
      <c r="BI154" s="143">
        <f t="shared" si="8"/>
        <v>0</v>
      </c>
      <c r="BJ154" s="16" t="s">
        <v>84</v>
      </c>
      <c r="BK154" s="143">
        <f t="shared" si="9"/>
        <v>0</v>
      </c>
      <c r="BL154" s="16" t="s">
        <v>176</v>
      </c>
      <c r="BM154" s="142" t="s">
        <v>321</v>
      </c>
    </row>
    <row r="155" spans="2:65" s="1" customFormat="1" ht="37.799999999999997" customHeight="1">
      <c r="B155" s="31"/>
      <c r="C155" s="131" t="s">
        <v>238</v>
      </c>
      <c r="D155" s="131" t="s">
        <v>144</v>
      </c>
      <c r="E155" s="132" t="s">
        <v>779</v>
      </c>
      <c r="F155" s="133" t="s">
        <v>780</v>
      </c>
      <c r="G155" s="134" t="s">
        <v>716</v>
      </c>
      <c r="H155" s="135">
        <v>1</v>
      </c>
      <c r="I155" s="136"/>
      <c r="J155" s="137">
        <f t="shared" si="0"/>
        <v>0</v>
      </c>
      <c r="K155" s="133" t="s">
        <v>1</v>
      </c>
      <c r="L155" s="31"/>
      <c r="M155" s="138" t="s">
        <v>1</v>
      </c>
      <c r="N155" s="139" t="s">
        <v>41</v>
      </c>
      <c r="P155" s="140">
        <f t="shared" si="1"/>
        <v>0</v>
      </c>
      <c r="Q155" s="140">
        <v>0</v>
      </c>
      <c r="R155" s="140">
        <f t="shared" si="2"/>
        <v>0</v>
      </c>
      <c r="S155" s="140">
        <v>0</v>
      </c>
      <c r="T155" s="141">
        <f t="shared" si="3"/>
        <v>0</v>
      </c>
      <c r="AR155" s="142" t="s">
        <v>176</v>
      </c>
      <c r="AT155" s="142" t="s">
        <v>144</v>
      </c>
      <c r="AU155" s="142" t="s">
        <v>84</v>
      </c>
      <c r="AY155" s="16" t="s">
        <v>141</v>
      </c>
      <c r="BE155" s="143">
        <f t="shared" si="4"/>
        <v>0</v>
      </c>
      <c r="BF155" s="143">
        <f t="shared" si="5"/>
        <v>0</v>
      </c>
      <c r="BG155" s="143">
        <f t="shared" si="6"/>
        <v>0</v>
      </c>
      <c r="BH155" s="143">
        <f t="shared" si="7"/>
        <v>0</v>
      </c>
      <c r="BI155" s="143">
        <f t="shared" si="8"/>
        <v>0</v>
      </c>
      <c r="BJ155" s="16" t="s">
        <v>84</v>
      </c>
      <c r="BK155" s="143">
        <f t="shared" si="9"/>
        <v>0</v>
      </c>
      <c r="BL155" s="16" t="s">
        <v>176</v>
      </c>
      <c r="BM155" s="142" t="s">
        <v>324</v>
      </c>
    </row>
    <row r="156" spans="2:65" s="11" customFormat="1" ht="25.95" customHeight="1">
      <c r="B156" s="119"/>
      <c r="D156" s="120" t="s">
        <v>75</v>
      </c>
      <c r="E156" s="121" t="s">
        <v>781</v>
      </c>
      <c r="F156" s="121" t="s">
        <v>782</v>
      </c>
      <c r="I156" s="122"/>
      <c r="J156" s="123">
        <f>BK156</f>
        <v>0</v>
      </c>
      <c r="L156" s="119"/>
      <c r="M156" s="124"/>
      <c r="P156" s="125">
        <f>SUM(P157:P167)</f>
        <v>0</v>
      </c>
      <c r="R156" s="125">
        <f>SUM(R157:R167)</f>
        <v>0</v>
      </c>
      <c r="T156" s="126">
        <f>SUM(T157:T167)</f>
        <v>0</v>
      </c>
      <c r="AR156" s="120" t="s">
        <v>84</v>
      </c>
      <c r="AT156" s="127" t="s">
        <v>75</v>
      </c>
      <c r="AU156" s="127" t="s">
        <v>76</v>
      </c>
      <c r="AY156" s="120" t="s">
        <v>141</v>
      </c>
      <c r="BK156" s="128">
        <f>SUM(BK157:BK167)</f>
        <v>0</v>
      </c>
    </row>
    <row r="157" spans="2:65" s="1" customFormat="1" ht="212.25" customHeight="1">
      <c r="B157" s="31"/>
      <c r="C157" s="131" t="s">
        <v>274</v>
      </c>
      <c r="D157" s="131" t="s">
        <v>144</v>
      </c>
      <c r="E157" s="132" t="s">
        <v>783</v>
      </c>
      <c r="F157" s="133" t="s">
        <v>784</v>
      </c>
      <c r="G157" s="134" t="s">
        <v>716</v>
      </c>
      <c r="H157" s="135">
        <v>1</v>
      </c>
      <c r="I157" s="136"/>
      <c r="J157" s="137">
        <f t="shared" ref="J157:J167" si="10">ROUND(I157*H157,2)</f>
        <v>0</v>
      </c>
      <c r="K157" s="133" t="s">
        <v>1</v>
      </c>
      <c r="L157" s="31"/>
      <c r="M157" s="138" t="s">
        <v>1</v>
      </c>
      <c r="N157" s="139" t="s">
        <v>41</v>
      </c>
      <c r="P157" s="140">
        <f t="shared" ref="P157:P167" si="11">O157*H157</f>
        <v>0</v>
      </c>
      <c r="Q157" s="140">
        <v>0</v>
      </c>
      <c r="R157" s="140">
        <f t="shared" ref="R157:R167" si="12">Q157*H157</f>
        <v>0</v>
      </c>
      <c r="S157" s="140">
        <v>0</v>
      </c>
      <c r="T157" s="141">
        <f t="shared" ref="T157:T167" si="13">S157*H157</f>
        <v>0</v>
      </c>
      <c r="AR157" s="142" t="s">
        <v>176</v>
      </c>
      <c r="AT157" s="142" t="s">
        <v>144</v>
      </c>
      <c r="AU157" s="142" t="s">
        <v>84</v>
      </c>
      <c r="AY157" s="16" t="s">
        <v>141</v>
      </c>
      <c r="BE157" s="143">
        <f t="shared" ref="BE157:BE167" si="14">IF(N157="základní",J157,0)</f>
        <v>0</v>
      </c>
      <c r="BF157" s="143">
        <f t="shared" ref="BF157:BF167" si="15">IF(N157="snížená",J157,0)</f>
        <v>0</v>
      </c>
      <c r="BG157" s="143">
        <f t="shared" ref="BG157:BG167" si="16">IF(N157="zákl. přenesená",J157,0)</f>
        <v>0</v>
      </c>
      <c r="BH157" s="143">
        <f t="shared" ref="BH157:BH167" si="17">IF(N157="sníž. přenesená",J157,0)</f>
        <v>0</v>
      </c>
      <c r="BI157" s="143">
        <f t="shared" ref="BI157:BI167" si="18">IF(N157="nulová",J157,0)</f>
        <v>0</v>
      </c>
      <c r="BJ157" s="16" t="s">
        <v>84</v>
      </c>
      <c r="BK157" s="143">
        <f t="shared" ref="BK157:BK167" si="19">ROUND(I157*H157,2)</f>
        <v>0</v>
      </c>
      <c r="BL157" s="16" t="s">
        <v>176</v>
      </c>
      <c r="BM157" s="142" t="s">
        <v>328</v>
      </c>
    </row>
    <row r="158" spans="2:65" s="1" customFormat="1" ht="37.799999999999997" customHeight="1">
      <c r="B158" s="31"/>
      <c r="C158" s="131" t="s">
        <v>242</v>
      </c>
      <c r="D158" s="131" t="s">
        <v>144</v>
      </c>
      <c r="E158" s="132" t="s">
        <v>785</v>
      </c>
      <c r="F158" s="133" t="s">
        <v>786</v>
      </c>
      <c r="G158" s="134" t="s">
        <v>394</v>
      </c>
      <c r="H158" s="135">
        <v>2</v>
      </c>
      <c r="I158" s="136"/>
      <c r="J158" s="137">
        <f t="shared" si="10"/>
        <v>0</v>
      </c>
      <c r="K158" s="133" t="s">
        <v>1</v>
      </c>
      <c r="L158" s="31"/>
      <c r="M158" s="138" t="s">
        <v>1</v>
      </c>
      <c r="N158" s="139" t="s">
        <v>41</v>
      </c>
      <c r="P158" s="140">
        <f t="shared" si="11"/>
        <v>0</v>
      </c>
      <c r="Q158" s="140">
        <v>0</v>
      </c>
      <c r="R158" s="140">
        <f t="shared" si="12"/>
        <v>0</v>
      </c>
      <c r="S158" s="140">
        <v>0</v>
      </c>
      <c r="T158" s="141">
        <f t="shared" si="13"/>
        <v>0</v>
      </c>
      <c r="AR158" s="142" t="s">
        <v>176</v>
      </c>
      <c r="AT158" s="142" t="s">
        <v>144</v>
      </c>
      <c r="AU158" s="142" t="s">
        <v>84</v>
      </c>
      <c r="AY158" s="16" t="s">
        <v>141</v>
      </c>
      <c r="BE158" s="143">
        <f t="shared" si="14"/>
        <v>0</v>
      </c>
      <c r="BF158" s="143">
        <f t="shared" si="15"/>
        <v>0</v>
      </c>
      <c r="BG158" s="143">
        <f t="shared" si="16"/>
        <v>0</v>
      </c>
      <c r="BH158" s="143">
        <f t="shared" si="17"/>
        <v>0</v>
      </c>
      <c r="BI158" s="143">
        <f t="shared" si="18"/>
        <v>0</v>
      </c>
      <c r="BJ158" s="16" t="s">
        <v>84</v>
      </c>
      <c r="BK158" s="143">
        <f t="shared" si="19"/>
        <v>0</v>
      </c>
      <c r="BL158" s="16" t="s">
        <v>176</v>
      </c>
      <c r="BM158" s="142" t="s">
        <v>332</v>
      </c>
    </row>
    <row r="159" spans="2:65" s="1" customFormat="1" ht="49.05" customHeight="1">
      <c r="B159" s="31"/>
      <c r="C159" s="131" t="s">
        <v>282</v>
      </c>
      <c r="D159" s="131" t="s">
        <v>144</v>
      </c>
      <c r="E159" s="132" t="s">
        <v>787</v>
      </c>
      <c r="F159" s="133" t="s">
        <v>788</v>
      </c>
      <c r="G159" s="134" t="s">
        <v>394</v>
      </c>
      <c r="H159" s="135">
        <v>2</v>
      </c>
      <c r="I159" s="136"/>
      <c r="J159" s="137">
        <f t="shared" si="10"/>
        <v>0</v>
      </c>
      <c r="K159" s="133" t="s">
        <v>1</v>
      </c>
      <c r="L159" s="31"/>
      <c r="M159" s="138" t="s">
        <v>1</v>
      </c>
      <c r="N159" s="139" t="s">
        <v>41</v>
      </c>
      <c r="P159" s="140">
        <f t="shared" si="11"/>
        <v>0</v>
      </c>
      <c r="Q159" s="140">
        <v>0</v>
      </c>
      <c r="R159" s="140">
        <f t="shared" si="12"/>
        <v>0</v>
      </c>
      <c r="S159" s="140">
        <v>0</v>
      </c>
      <c r="T159" s="141">
        <f t="shared" si="13"/>
        <v>0</v>
      </c>
      <c r="AR159" s="142" t="s">
        <v>176</v>
      </c>
      <c r="AT159" s="142" t="s">
        <v>144</v>
      </c>
      <c r="AU159" s="142" t="s">
        <v>84</v>
      </c>
      <c r="AY159" s="16" t="s">
        <v>141</v>
      </c>
      <c r="BE159" s="143">
        <f t="shared" si="14"/>
        <v>0</v>
      </c>
      <c r="BF159" s="143">
        <f t="shared" si="15"/>
        <v>0</v>
      </c>
      <c r="BG159" s="143">
        <f t="shared" si="16"/>
        <v>0</v>
      </c>
      <c r="BH159" s="143">
        <f t="shared" si="17"/>
        <v>0</v>
      </c>
      <c r="BI159" s="143">
        <f t="shared" si="18"/>
        <v>0</v>
      </c>
      <c r="BJ159" s="16" t="s">
        <v>84</v>
      </c>
      <c r="BK159" s="143">
        <f t="shared" si="19"/>
        <v>0</v>
      </c>
      <c r="BL159" s="16" t="s">
        <v>176</v>
      </c>
      <c r="BM159" s="142" t="s">
        <v>336</v>
      </c>
    </row>
    <row r="160" spans="2:65" s="1" customFormat="1" ht="49.05" customHeight="1">
      <c r="B160" s="31"/>
      <c r="C160" s="131" t="s">
        <v>245</v>
      </c>
      <c r="D160" s="131" t="s">
        <v>144</v>
      </c>
      <c r="E160" s="132" t="s">
        <v>789</v>
      </c>
      <c r="F160" s="133" t="s">
        <v>790</v>
      </c>
      <c r="G160" s="134" t="s">
        <v>394</v>
      </c>
      <c r="H160" s="135">
        <v>2</v>
      </c>
      <c r="I160" s="136"/>
      <c r="J160" s="137">
        <f t="shared" si="10"/>
        <v>0</v>
      </c>
      <c r="K160" s="133" t="s">
        <v>1</v>
      </c>
      <c r="L160" s="31"/>
      <c r="M160" s="138" t="s">
        <v>1</v>
      </c>
      <c r="N160" s="139" t="s">
        <v>41</v>
      </c>
      <c r="P160" s="140">
        <f t="shared" si="11"/>
        <v>0</v>
      </c>
      <c r="Q160" s="140">
        <v>0</v>
      </c>
      <c r="R160" s="140">
        <f t="shared" si="12"/>
        <v>0</v>
      </c>
      <c r="S160" s="140">
        <v>0</v>
      </c>
      <c r="T160" s="141">
        <f t="shared" si="13"/>
        <v>0</v>
      </c>
      <c r="AR160" s="142" t="s">
        <v>176</v>
      </c>
      <c r="AT160" s="142" t="s">
        <v>144</v>
      </c>
      <c r="AU160" s="142" t="s">
        <v>84</v>
      </c>
      <c r="AY160" s="16" t="s">
        <v>141</v>
      </c>
      <c r="BE160" s="143">
        <f t="shared" si="14"/>
        <v>0</v>
      </c>
      <c r="BF160" s="143">
        <f t="shared" si="15"/>
        <v>0</v>
      </c>
      <c r="BG160" s="143">
        <f t="shared" si="16"/>
        <v>0</v>
      </c>
      <c r="BH160" s="143">
        <f t="shared" si="17"/>
        <v>0</v>
      </c>
      <c r="BI160" s="143">
        <f t="shared" si="18"/>
        <v>0</v>
      </c>
      <c r="BJ160" s="16" t="s">
        <v>84</v>
      </c>
      <c r="BK160" s="143">
        <f t="shared" si="19"/>
        <v>0</v>
      </c>
      <c r="BL160" s="16" t="s">
        <v>176</v>
      </c>
      <c r="BM160" s="142" t="s">
        <v>340</v>
      </c>
    </row>
    <row r="161" spans="2:65" s="1" customFormat="1" ht="44.25" customHeight="1">
      <c r="B161" s="31"/>
      <c r="C161" s="131" t="s">
        <v>250</v>
      </c>
      <c r="D161" s="131" t="s">
        <v>144</v>
      </c>
      <c r="E161" s="132" t="s">
        <v>791</v>
      </c>
      <c r="F161" s="133" t="s">
        <v>792</v>
      </c>
      <c r="G161" s="134" t="s">
        <v>394</v>
      </c>
      <c r="H161" s="135">
        <v>5</v>
      </c>
      <c r="I161" s="136"/>
      <c r="J161" s="137">
        <f t="shared" si="10"/>
        <v>0</v>
      </c>
      <c r="K161" s="133" t="s">
        <v>1</v>
      </c>
      <c r="L161" s="31"/>
      <c r="M161" s="138" t="s">
        <v>1</v>
      </c>
      <c r="N161" s="139" t="s">
        <v>41</v>
      </c>
      <c r="P161" s="140">
        <f t="shared" si="11"/>
        <v>0</v>
      </c>
      <c r="Q161" s="140">
        <v>0</v>
      </c>
      <c r="R161" s="140">
        <f t="shared" si="12"/>
        <v>0</v>
      </c>
      <c r="S161" s="140">
        <v>0</v>
      </c>
      <c r="T161" s="141">
        <f t="shared" si="13"/>
        <v>0</v>
      </c>
      <c r="AR161" s="142" t="s">
        <v>176</v>
      </c>
      <c r="AT161" s="142" t="s">
        <v>144</v>
      </c>
      <c r="AU161" s="142" t="s">
        <v>84</v>
      </c>
      <c r="AY161" s="16" t="s">
        <v>141</v>
      </c>
      <c r="BE161" s="143">
        <f t="shared" si="14"/>
        <v>0</v>
      </c>
      <c r="BF161" s="143">
        <f t="shared" si="15"/>
        <v>0</v>
      </c>
      <c r="BG161" s="143">
        <f t="shared" si="16"/>
        <v>0</v>
      </c>
      <c r="BH161" s="143">
        <f t="shared" si="17"/>
        <v>0</v>
      </c>
      <c r="BI161" s="143">
        <f t="shared" si="18"/>
        <v>0</v>
      </c>
      <c r="BJ161" s="16" t="s">
        <v>84</v>
      </c>
      <c r="BK161" s="143">
        <f t="shared" si="19"/>
        <v>0</v>
      </c>
      <c r="BL161" s="16" t="s">
        <v>176</v>
      </c>
      <c r="BM161" s="142" t="s">
        <v>349</v>
      </c>
    </row>
    <row r="162" spans="2:65" s="1" customFormat="1" ht="44.25" customHeight="1">
      <c r="B162" s="31"/>
      <c r="C162" s="131" t="s">
        <v>298</v>
      </c>
      <c r="D162" s="131" t="s">
        <v>144</v>
      </c>
      <c r="E162" s="132" t="s">
        <v>793</v>
      </c>
      <c r="F162" s="133" t="s">
        <v>794</v>
      </c>
      <c r="G162" s="134" t="s">
        <v>394</v>
      </c>
      <c r="H162" s="135">
        <v>2</v>
      </c>
      <c r="I162" s="136"/>
      <c r="J162" s="137">
        <f t="shared" si="10"/>
        <v>0</v>
      </c>
      <c r="K162" s="133" t="s">
        <v>1</v>
      </c>
      <c r="L162" s="31"/>
      <c r="M162" s="138" t="s">
        <v>1</v>
      </c>
      <c r="N162" s="139" t="s">
        <v>41</v>
      </c>
      <c r="P162" s="140">
        <f t="shared" si="11"/>
        <v>0</v>
      </c>
      <c r="Q162" s="140">
        <v>0</v>
      </c>
      <c r="R162" s="140">
        <f t="shared" si="12"/>
        <v>0</v>
      </c>
      <c r="S162" s="140">
        <v>0</v>
      </c>
      <c r="T162" s="141">
        <f t="shared" si="13"/>
        <v>0</v>
      </c>
      <c r="AR162" s="142" t="s">
        <v>176</v>
      </c>
      <c r="AT162" s="142" t="s">
        <v>144</v>
      </c>
      <c r="AU162" s="142" t="s">
        <v>84</v>
      </c>
      <c r="AY162" s="16" t="s">
        <v>141</v>
      </c>
      <c r="BE162" s="143">
        <f t="shared" si="14"/>
        <v>0</v>
      </c>
      <c r="BF162" s="143">
        <f t="shared" si="15"/>
        <v>0</v>
      </c>
      <c r="BG162" s="143">
        <f t="shared" si="16"/>
        <v>0</v>
      </c>
      <c r="BH162" s="143">
        <f t="shared" si="17"/>
        <v>0</v>
      </c>
      <c r="BI162" s="143">
        <f t="shared" si="18"/>
        <v>0</v>
      </c>
      <c r="BJ162" s="16" t="s">
        <v>84</v>
      </c>
      <c r="BK162" s="143">
        <f t="shared" si="19"/>
        <v>0</v>
      </c>
      <c r="BL162" s="16" t="s">
        <v>176</v>
      </c>
      <c r="BM162" s="142" t="s">
        <v>353</v>
      </c>
    </row>
    <row r="163" spans="2:65" s="1" customFormat="1" ht="44.25" customHeight="1">
      <c r="B163" s="31"/>
      <c r="C163" s="131" t="s">
        <v>302</v>
      </c>
      <c r="D163" s="131" t="s">
        <v>144</v>
      </c>
      <c r="E163" s="132" t="s">
        <v>763</v>
      </c>
      <c r="F163" s="133" t="s">
        <v>764</v>
      </c>
      <c r="G163" s="134" t="s">
        <v>153</v>
      </c>
      <c r="H163" s="135">
        <v>112</v>
      </c>
      <c r="I163" s="136"/>
      <c r="J163" s="137">
        <f t="shared" si="10"/>
        <v>0</v>
      </c>
      <c r="K163" s="133" t="s">
        <v>1</v>
      </c>
      <c r="L163" s="31"/>
      <c r="M163" s="138" t="s">
        <v>1</v>
      </c>
      <c r="N163" s="139" t="s">
        <v>41</v>
      </c>
      <c r="P163" s="140">
        <f t="shared" si="11"/>
        <v>0</v>
      </c>
      <c r="Q163" s="140">
        <v>0</v>
      </c>
      <c r="R163" s="140">
        <f t="shared" si="12"/>
        <v>0</v>
      </c>
      <c r="S163" s="140">
        <v>0</v>
      </c>
      <c r="T163" s="141">
        <f t="shared" si="13"/>
        <v>0</v>
      </c>
      <c r="AR163" s="142" t="s">
        <v>176</v>
      </c>
      <c r="AT163" s="142" t="s">
        <v>144</v>
      </c>
      <c r="AU163" s="142" t="s">
        <v>84</v>
      </c>
      <c r="AY163" s="16" t="s">
        <v>141</v>
      </c>
      <c r="BE163" s="143">
        <f t="shared" si="14"/>
        <v>0</v>
      </c>
      <c r="BF163" s="143">
        <f t="shared" si="15"/>
        <v>0</v>
      </c>
      <c r="BG163" s="143">
        <f t="shared" si="16"/>
        <v>0</v>
      </c>
      <c r="BH163" s="143">
        <f t="shared" si="17"/>
        <v>0</v>
      </c>
      <c r="BI163" s="143">
        <f t="shared" si="18"/>
        <v>0</v>
      </c>
      <c r="BJ163" s="16" t="s">
        <v>84</v>
      </c>
      <c r="BK163" s="143">
        <f t="shared" si="19"/>
        <v>0</v>
      </c>
      <c r="BL163" s="16" t="s">
        <v>176</v>
      </c>
      <c r="BM163" s="142" t="s">
        <v>357</v>
      </c>
    </row>
    <row r="164" spans="2:65" s="1" customFormat="1" ht="37.799999999999997" customHeight="1">
      <c r="B164" s="31"/>
      <c r="C164" s="131" t="s">
        <v>307</v>
      </c>
      <c r="D164" s="131" t="s">
        <v>144</v>
      </c>
      <c r="E164" s="132" t="s">
        <v>773</v>
      </c>
      <c r="F164" s="133" t="s">
        <v>774</v>
      </c>
      <c r="G164" s="134" t="s">
        <v>153</v>
      </c>
      <c r="H164" s="135">
        <v>31</v>
      </c>
      <c r="I164" s="136"/>
      <c r="J164" s="137">
        <f t="shared" si="10"/>
        <v>0</v>
      </c>
      <c r="K164" s="133" t="s">
        <v>1</v>
      </c>
      <c r="L164" s="31"/>
      <c r="M164" s="138" t="s">
        <v>1</v>
      </c>
      <c r="N164" s="139" t="s">
        <v>41</v>
      </c>
      <c r="P164" s="140">
        <f t="shared" si="11"/>
        <v>0</v>
      </c>
      <c r="Q164" s="140">
        <v>0</v>
      </c>
      <c r="R164" s="140">
        <f t="shared" si="12"/>
        <v>0</v>
      </c>
      <c r="S164" s="140">
        <v>0</v>
      </c>
      <c r="T164" s="141">
        <f t="shared" si="13"/>
        <v>0</v>
      </c>
      <c r="AR164" s="142" t="s">
        <v>176</v>
      </c>
      <c r="AT164" s="142" t="s">
        <v>144</v>
      </c>
      <c r="AU164" s="142" t="s">
        <v>84</v>
      </c>
      <c r="AY164" s="16" t="s">
        <v>141</v>
      </c>
      <c r="BE164" s="143">
        <f t="shared" si="14"/>
        <v>0</v>
      </c>
      <c r="BF164" s="143">
        <f t="shared" si="15"/>
        <v>0</v>
      </c>
      <c r="BG164" s="143">
        <f t="shared" si="16"/>
        <v>0</v>
      </c>
      <c r="BH164" s="143">
        <f t="shared" si="17"/>
        <v>0</v>
      </c>
      <c r="BI164" s="143">
        <f t="shared" si="18"/>
        <v>0</v>
      </c>
      <c r="BJ164" s="16" t="s">
        <v>84</v>
      </c>
      <c r="BK164" s="143">
        <f t="shared" si="19"/>
        <v>0</v>
      </c>
      <c r="BL164" s="16" t="s">
        <v>176</v>
      </c>
      <c r="BM164" s="142" t="s">
        <v>361</v>
      </c>
    </row>
    <row r="165" spans="2:65" s="1" customFormat="1" ht="16.5" customHeight="1">
      <c r="B165" s="31"/>
      <c r="C165" s="131" t="s">
        <v>253</v>
      </c>
      <c r="D165" s="131" t="s">
        <v>144</v>
      </c>
      <c r="E165" s="132" t="s">
        <v>795</v>
      </c>
      <c r="F165" s="133" t="s">
        <v>776</v>
      </c>
      <c r="G165" s="134" t="s">
        <v>716</v>
      </c>
      <c r="H165" s="135">
        <v>1</v>
      </c>
      <c r="I165" s="136"/>
      <c r="J165" s="137">
        <f t="shared" si="10"/>
        <v>0</v>
      </c>
      <c r="K165" s="133" t="s">
        <v>1</v>
      </c>
      <c r="L165" s="31"/>
      <c r="M165" s="138" t="s">
        <v>1</v>
      </c>
      <c r="N165" s="139" t="s">
        <v>41</v>
      </c>
      <c r="P165" s="140">
        <f t="shared" si="11"/>
        <v>0</v>
      </c>
      <c r="Q165" s="140">
        <v>0</v>
      </c>
      <c r="R165" s="140">
        <f t="shared" si="12"/>
        <v>0</v>
      </c>
      <c r="S165" s="140">
        <v>0</v>
      </c>
      <c r="T165" s="141">
        <f t="shared" si="13"/>
        <v>0</v>
      </c>
      <c r="AR165" s="142" t="s">
        <v>176</v>
      </c>
      <c r="AT165" s="142" t="s">
        <v>144</v>
      </c>
      <c r="AU165" s="142" t="s">
        <v>84</v>
      </c>
      <c r="AY165" s="16" t="s">
        <v>141</v>
      </c>
      <c r="BE165" s="143">
        <f t="shared" si="14"/>
        <v>0</v>
      </c>
      <c r="BF165" s="143">
        <f t="shared" si="15"/>
        <v>0</v>
      </c>
      <c r="BG165" s="143">
        <f t="shared" si="16"/>
        <v>0</v>
      </c>
      <c r="BH165" s="143">
        <f t="shared" si="17"/>
        <v>0</v>
      </c>
      <c r="BI165" s="143">
        <f t="shared" si="18"/>
        <v>0</v>
      </c>
      <c r="BJ165" s="16" t="s">
        <v>84</v>
      </c>
      <c r="BK165" s="143">
        <f t="shared" si="19"/>
        <v>0</v>
      </c>
      <c r="BL165" s="16" t="s">
        <v>176</v>
      </c>
      <c r="BM165" s="142" t="s">
        <v>364</v>
      </c>
    </row>
    <row r="166" spans="2:65" s="1" customFormat="1" ht="37.799999999999997" customHeight="1">
      <c r="B166" s="31"/>
      <c r="C166" s="131" t="s">
        <v>318</v>
      </c>
      <c r="D166" s="131" t="s">
        <v>144</v>
      </c>
      <c r="E166" s="132" t="s">
        <v>796</v>
      </c>
      <c r="F166" s="133" t="s">
        <v>797</v>
      </c>
      <c r="G166" s="134" t="s">
        <v>716</v>
      </c>
      <c r="H166" s="135">
        <v>1</v>
      </c>
      <c r="I166" s="136"/>
      <c r="J166" s="137">
        <f t="shared" si="10"/>
        <v>0</v>
      </c>
      <c r="K166" s="133" t="s">
        <v>1</v>
      </c>
      <c r="L166" s="31"/>
      <c r="M166" s="138" t="s">
        <v>1</v>
      </c>
      <c r="N166" s="139" t="s">
        <v>41</v>
      </c>
      <c r="P166" s="140">
        <f t="shared" si="11"/>
        <v>0</v>
      </c>
      <c r="Q166" s="140">
        <v>0</v>
      </c>
      <c r="R166" s="140">
        <f t="shared" si="12"/>
        <v>0</v>
      </c>
      <c r="S166" s="140">
        <v>0</v>
      </c>
      <c r="T166" s="141">
        <f t="shared" si="13"/>
        <v>0</v>
      </c>
      <c r="AR166" s="142" t="s">
        <v>176</v>
      </c>
      <c r="AT166" s="142" t="s">
        <v>144</v>
      </c>
      <c r="AU166" s="142" t="s">
        <v>84</v>
      </c>
      <c r="AY166" s="16" t="s">
        <v>141</v>
      </c>
      <c r="BE166" s="143">
        <f t="shared" si="14"/>
        <v>0</v>
      </c>
      <c r="BF166" s="143">
        <f t="shared" si="15"/>
        <v>0</v>
      </c>
      <c r="BG166" s="143">
        <f t="shared" si="16"/>
        <v>0</v>
      </c>
      <c r="BH166" s="143">
        <f t="shared" si="17"/>
        <v>0</v>
      </c>
      <c r="BI166" s="143">
        <f t="shared" si="18"/>
        <v>0</v>
      </c>
      <c r="BJ166" s="16" t="s">
        <v>84</v>
      </c>
      <c r="BK166" s="143">
        <f t="shared" si="19"/>
        <v>0</v>
      </c>
      <c r="BL166" s="16" t="s">
        <v>176</v>
      </c>
      <c r="BM166" s="142" t="s">
        <v>370</v>
      </c>
    </row>
    <row r="167" spans="2:65" s="1" customFormat="1" ht="37.799999999999997" customHeight="1">
      <c r="B167" s="31"/>
      <c r="C167" s="131" t="s">
        <v>257</v>
      </c>
      <c r="D167" s="131" t="s">
        <v>144</v>
      </c>
      <c r="E167" s="132" t="s">
        <v>798</v>
      </c>
      <c r="F167" s="133" t="s">
        <v>780</v>
      </c>
      <c r="G167" s="134" t="s">
        <v>716</v>
      </c>
      <c r="H167" s="135">
        <v>1</v>
      </c>
      <c r="I167" s="136"/>
      <c r="J167" s="137">
        <f t="shared" si="10"/>
        <v>0</v>
      </c>
      <c r="K167" s="133" t="s">
        <v>1</v>
      </c>
      <c r="L167" s="31"/>
      <c r="M167" s="138" t="s">
        <v>1</v>
      </c>
      <c r="N167" s="139" t="s">
        <v>41</v>
      </c>
      <c r="P167" s="140">
        <f t="shared" si="11"/>
        <v>0</v>
      </c>
      <c r="Q167" s="140">
        <v>0</v>
      </c>
      <c r="R167" s="140">
        <f t="shared" si="12"/>
        <v>0</v>
      </c>
      <c r="S167" s="140">
        <v>0</v>
      </c>
      <c r="T167" s="141">
        <f t="shared" si="13"/>
        <v>0</v>
      </c>
      <c r="AR167" s="142" t="s">
        <v>176</v>
      </c>
      <c r="AT167" s="142" t="s">
        <v>144</v>
      </c>
      <c r="AU167" s="142" t="s">
        <v>84</v>
      </c>
      <c r="AY167" s="16" t="s">
        <v>141</v>
      </c>
      <c r="BE167" s="143">
        <f t="shared" si="14"/>
        <v>0</v>
      </c>
      <c r="BF167" s="143">
        <f t="shared" si="15"/>
        <v>0</v>
      </c>
      <c r="BG167" s="143">
        <f t="shared" si="16"/>
        <v>0</v>
      </c>
      <c r="BH167" s="143">
        <f t="shared" si="17"/>
        <v>0</v>
      </c>
      <c r="BI167" s="143">
        <f t="shared" si="18"/>
        <v>0</v>
      </c>
      <c r="BJ167" s="16" t="s">
        <v>84</v>
      </c>
      <c r="BK167" s="143">
        <f t="shared" si="19"/>
        <v>0</v>
      </c>
      <c r="BL167" s="16" t="s">
        <v>176</v>
      </c>
      <c r="BM167" s="142" t="s">
        <v>373</v>
      </c>
    </row>
    <row r="168" spans="2:65" s="11" customFormat="1" ht="25.95" customHeight="1">
      <c r="B168" s="119"/>
      <c r="D168" s="120" t="s">
        <v>75</v>
      </c>
      <c r="E168" s="121" t="s">
        <v>799</v>
      </c>
      <c r="F168" s="121" t="s">
        <v>800</v>
      </c>
      <c r="I168" s="122"/>
      <c r="J168" s="123">
        <f>BK168</f>
        <v>0</v>
      </c>
      <c r="L168" s="119"/>
      <c r="M168" s="124"/>
      <c r="P168" s="125">
        <f>SUM(P169:P174)</f>
        <v>0</v>
      </c>
      <c r="R168" s="125">
        <f>SUM(R169:R174)</f>
        <v>0</v>
      </c>
      <c r="T168" s="126">
        <f>SUM(T169:T174)</f>
        <v>0</v>
      </c>
      <c r="AR168" s="120" t="s">
        <v>84</v>
      </c>
      <c r="AT168" s="127" t="s">
        <v>75</v>
      </c>
      <c r="AU168" s="127" t="s">
        <v>76</v>
      </c>
      <c r="AY168" s="120" t="s">
        <v>141</v>
      </c>
      <c r="BK168" s="128">
        <f>SUM(BK169:BK174)</f>
        <v>0</v>
      </c>
    </row>
    <row r="169" spans="2:65" s="1" customFormat="1" ht="16.5" customHeight="1">
      <c r="B169" s="31"/>
      <c r="C169" s="131" t="s">
        <v>325</v>
      </c>
      <c r="D169" s="131" t="s">
        <v>144</v>
      </c>
      <c r="E169" s="132" t="s">
        <v>801</v>
      </c>
      <c r="F169" s="133" t="s">
        <v>802</v>
      </c>
      <c r="G169" s="134" t="s">
        <v>716</v>
      </c>
      <c r="H169" s="135">
        <v>1</v>
      </c>
      <c r="I169" s="136"/>
      <c r="J169" s="137">
        <f t="shared" ref="J169:J174" si="20">ROUND(I169*H169,2)</f>
        <v>0</v>
      </c>
      <c r="K169" s="133" t="s">
        <v>1</v>
      </c>
      <c r="L169" s="31"/>
      <c r="M169" s="138" t="s">
        <v>1</v>
      </c>
      <c r="N169" s="139" t="s">
        <v>41</v>
      </c>
      <c r="P169" s="140">
        <f t="shared" ref="P169:P174" si="21">O169*H169</f>
        <v>0</v>
      </c>
      <c r="Q169" s="140">
        <v>0</v>
      </c>
      <c r="R169" s="140">
        <f t="shared" ref="R169:R174" si="22">Q169*H169</f>
        <v>0</v>
      </c>
      <c r="S169" s="140">
        <v>0</v>
      </c>
      <c r="T169" s="141">
        <f t="shared" ref="T169:T174" si="23">S169*H169</f>
        <v>0</v>
      </c>
      <c r="AR169" s="142" t="s">
        <v>176</v>
      </c>
      <c r="AT169" s="142" t="s">
        <v>144</v>
      </c>
      <c r="AU169" s="142" t="s">
        <v>84</v>
      </c>
      <c r="AY169" s="16" t="s">
        <v>141</v>
      </c>
      <c r="BE169" s="143">
        <f t="shared" ref="BE169:BE174" si="24">IF(N169="základní",J169,0)</f>
        <v>0</v>
      </c>
      <c r="BF169" s="143">
        <f t="shared" ref="BF169:BF174" si="25">IF(N169="snížená",J169,0)</f>
        <v>0</v>
      </c>
      <c r="BG169" s="143">
        <f t="shared" ref="BG169:BG174" si="26">IF(N169="zákl. přenesená",J169,0)</f>
        <v>0</v>
      </c>
      <c r="BH169" s="143">
        <f t="shared" ref="BH169:BH174" si="27">IF(N169="sníž. přenesená",J169,0)</f>
        <v>0</v>
      </c>
      <c r="BI169" s="143">
        <f t="shared" ref="BI169:BI174" si="28">IF(N169="nulová",J169,0)</f>
        <v>0</v>
      </c>
      <c r="BJ169" s="16" t="s">
        <v>84</v>
      </c>
      <c r="BK169" s="143">
        <f t="shared" ref="BK169:BK174" si="29">ROUND(I169*H169,2)</f>
        <v>0</v>
      </c>
      <c r="BL169" s="16" t="s">
        <v>176</v>
      </c>
      <c r="BM169" s="142" t="s">
        <v>378</v>
      </c>
    </row>
    <row r="170" spans="2:65" s="1" customFormat="1" ht="24.15" customHeight="1">
      <c r="B170" s="31"/>
      <c r="C170" s="131" t="s">
        <v>260</v>
      </c>
      <c r="D170" s="131" t="s">
        <v>144</v>
      </c>
      <c r="E170" s="132" t="s">
        <v>803</v>
      </c>
      <c r="F170" s="133" t="s">
        <v>804</v>
      </c>
      <c r="G170" s="134" t="s">
        <v>716</v>
      </c>
      <c r="H170" s="135">
        <v>1</v>
      </c>
      <c r="I170" s="136"/>
      <c r="J170" s="137">
        <f t="shared" si="20"/>
        <v>0</v>
      </c>
      <c r="K170" s="133" t="s">
        <v>1</v>
      </c>
      <c r="L170" s="31"/>
      <c r="M170" s="138" t="s">
        <v>1</v>
      </c>
      <c r="N170" s="139" t="s">
        <v>41</v>
      </c>
      <c r="P170" s="140">
        <f t="shared" si="21"/>
        <v>0</v>
      </c>
      <c r="Q170" s="140">
        <v>0</v>
      </c>
      <c r="R170" s="140">
        <f t="shared" si="22"/>
        <v>0</v>
      </c>
      <c r="S170" s="140">
        <v>0</v>
      </c>
      <c r="T170" s="141">
        <f t="shared" si="23"/>
        <v>0</v>
      </c>
      <c r="AR170" s="142" t="s">
        <v>176</v>
      </c>
      <c r="AT170" s="142" t="s">
        <v>144</v>
      </c>
      <c r="AU170" s="142" t="s">
        <v>84</v>
      </c>
      <c r="AY170" s="16" t="s">
        <v>141</v>
      </c>
      <c r="BE170" s="143">
        <f t="shared" si="24"/>
        <v>0</v>
      </c>
      <c r="BF170" s="143">
        <f t="shared" si="25"/>
        <v>0</v>
      </c>
      <c r="BG170" s="143">
        <f t="shared" si="26"/>
        <v>0</v>
      </c>
      <c r="BH170" s="143">
        <f t="shared" si="27"/>
        <v>0</v>
      </c>
      <c r="BI170" s="143">
        <f t="shared" si="28"/>
        <v>0</v>
      </c>
      <c r="BJ170" s="16" t="s">
        <v>84</v>
      </c>
      <c r="BK170" s="143">
        <f t="shared" si="29"/>
        <v>0</v>
      </c>
      <c r="BL170" s="16" t="s">
        <v>176</v>
      </c>
      <c r="BM170" s="142" t="s">
        <v>381</v>
      </c>
    </row>
    <row r="171" spans="2:65" s="1" customFormat="1" ht="24.15" customHeight="1">
      <c r="B171" s="31"/>
      <c r="C171" s="131" t="s">
        <v>333</v>
      </c>
      <c r="D171" s="131" t="s">
        <v>144</v>
      </c>
      <c r="E171" s="132" t="s">
        <v>805</v>
      </c>
      <c r="F171" s="133" t="s">
        <v>806</v>
      </c>
      <c r="G171" s="134" t="s">
        <v>716</v>
      </c>
      <c r="H171" s="135">
        <v>1</v>
      </c>
      <c r="I171" s="136"/>
      <c r="J171" s="137">
        <f t="shared" si="20"/>
        <v>0</v>
      </c>
      <c r="K171" s="133" t="s">
        <v>1</v>
      </c>
      <c r="L171" s="31"/>
      <c r="M171" s="138" t="s">
        <v>1</v>
      </c>
      <c r="N171" s="139" t="s">
        <v>41</v>
      </c>
      <c r="P171" s="140">
        <f t="shared" si="21"/>
        <v>0</v>
      </c>
      <c r="Q171" s="140">
        <v>0</v>
      </c>
      <c r="R171" s="140">
        <f t="shared" si="22"/>
        <v>0</v>
      </c>
      <c r="S171" s="140">
        <v>0</v>
      </c>
      <c r="T171" s="141">
        <f t="shared" si="23"/>
        <v>0</v>
      </c>
      <c r="AR171" s="142" t="s">
        <v>176</v>
      </c>
      <c r="AT171" s="142" t="s">
        <v>144</v>
      </c>
      <c r="AU171" s="142" t="s">
        <v>84</v>
      </c>
      <c r="AY171" s="16" t="s">
        <v>141</v>
      </c>
      <c r="BE171" s="143">
        <f t="shared" si="24"/>
        <v>0</v>
      </c>
      <c r="BF171" s="143">
        <f t="shared" si="25"/>
        <v>0</v>
      </c>
      <c r="BG171" s="143">
        <f t="shared" si="26"/>
        <v>0</v>
      </c>
      <c r="BH171" s="143">
        <f t="shared" si="27"/>
        <v>0</v>
      </c>
      <c r="BI171" s="143">
        <f t="shared" si="28"/>
        <v>0</v>
      </c>
      <c r="BJ171" s="16" t="s">
        <v>84</v>
      </c>
      <c r="BK171" s="143">
        <f t="shared" si="29"/>
        <v>0</v>
      </c>
      <c r="BL171" s="16" t="s">
        <v>176</v>
      </c>
      <c r="BM171" s="142" t="s">
        <v>385</v>
      </c>
    </row>
    <row r="172" spans="2:65" s="1" customFormat="1" ht="16.5" customHeight="1">
      <c r="B172" s="31"/>
      <c r="C172" s="131" t="s">
        <v>266</v>
      </c>
      <c r="D172" s="131" t="s">
        <v>144</v>
      </c>
      <c r="E172" s="132" t="s">
        <v>807</v>
      </c>
      <c r="F172" s="133" t="s">
        <v>808</v>
      </c>
      <c r="G172" s="134" t="s">
        <v>716</v>
      </c>
      <c r="H172" s="135">
        <v>1</v>
      </c>
      <c r="I172" s="136"/>
      <c r="J172" s="137">
        <f t="shared" si="20"/>
        <v>0</v>
      </c>
      <c r="K172" s="133" t="s">
        <v>1</v>
      </c>
      <c r="L172" s="31"/>
      <c r="M172" s="138" t="s">
        <v>1</v>
      </c>
      <c r="N172" s="139" t="s">
        <v>41</v>
      </c>
      <c r="P172" s="140">
        <f t="shared" si="21"/>
        <v>0</v>
      </c>
      <c r="Q172" s="140">
        <v>0</v>
      </c>
      <c r="R172" s="140">
        <f t="shared" si="22"/>
        <v>0</v>
      </c>
      <c r="S172" s="140">
        <v>0</v>
      </c>
      <c r="T172" s="141">
        <f t="shared" si="23"/>
        <v>0</v>
      </c>
      <c r="AR172" s="142" t="s">
        <v>176</v>
      </c>
      <c r="AT172" s="142" t="s">
        <v>144</v>
      </c>
      <c r="AU172" s="142" t="s">
        <v>84</v>
      </c>
      <c r="AY172" s="16" t="s">
        <v>141</v>
      </c>
      <c r="BE172" s="143">
        <f t="shared" si="24"/>
        <v>0</v>
      </c>
      <c r="BF172" s="143">
        <f t="shared" si="25"/>
        <v>0</v>
      </c>
      <c r="BG172" s="143">
        <f t="shared" si="26"/>
        <v>0</v>
      </c>
      <c r="BH172" s="143">
        <f t="shared" si="27"/>
        <v>0</v>
      </c>
      <c r="BI172" s="143">
        <f t="shared" si="28"/>
        <v>0</v>
      </c>
      <c r="BJ172" s="16" t="s">
        <v>84</v>
      </c>
      <c r="BK172" s="143">
        <f t="shared" si="29"/>
        <v>0</v>
      </c>
      <c r="BL172" s="16" t="s">
        <v>176</v>
      </c>
      <c r="BM172" s="142" t="s">
        <v>390</v>
      </c>
    </row>
    <row r="173" spans="2:65" s="1" customFormat="1" ht="16.5" customHeight="1">
      <c r="B173" s="31"/>
      <c r="C173" s="131" t="s">
        <v>343</v>
      </c>
      <c r="D173" s="131" t="s">
        <v>144</v>
      </c>
      <c r="E173" s="132" t="s">
        <v>809</v>
      </c>
      <c r="F173" s="133" t="s">
        <v>810</v>
      </c>
      <c r="G173" s="134" t="s">
        <v>716</v>
      </c>
      <c r="H173" s="135">
        <v>1</v>
      </c>
      <c r="I173" s="136"/>
      <c r="J173" s="137">
        <f t="shared" si="20"/>
        <v>0</v>
      </c>
      <c r="K173" s="133" t="s">
        <v>1</v>
      </c>
      <c r="L173" s="31"/>
      <c r="M173" s="138" t="s">
        <v>1</v>
      </c>
      <c r="N173" s="139" t="s">
        <v>41</v>
      </c>
      <c r="P173" s="140">
        <f t="shared" si="21"/>
        <v>0</v>
      </c>
      <c r="Q173" s="140">
        <v>0</v>
      </c>
      <c r="R173" s="140">
        <f t="shared" si="22"/>
        <v>0</v>
      </c>
      <c r="S173" s="140">
        <v>0</v>
      </c>
      <c r="T173" s="141">
        <f t="shared" si="23"/>
        <v>0</v>
      </c>
      <c r="AR173" s="142" t="s">
        <v>176</v>
      </c>
      <c r="AT173" s="142" t="s">
        <v>144</v>
      </c>
      <c r="AU173" s="142" t="s">
        <v>84</v>
      </c>
      <c r="AY173" s="16" t="s">
        <v>141</v>
      </c>
      <c r="BE173" s="143">
        <f t="shared" si="24"/>
        <v>0</v>
      </c>
      <c r="BF173" s="143">
        <f t="shared" si="25"/>
        <v>0</v>
      </c>
      <c r="BG173" s="143">
        <f t="shared" si="26"/>
        <v>0</v>
      </c>
      <c r="BH173" s="143">
        <f t="shared" si="27"/>
        <v>0</v>
      </c>
      <c r="BI173" s="143">
        <f t="shared" si="28"/>
        <v>0</v>
      </c>
      <c r="BJ173" s="16" t="s">
        <v>84</v>
      </c>
      <c r="BK173" s="143">
        <f t="shared" si="29"/>
        <v>0</v>
      </c>
      <c r="BL173" s="16" t="s">
        <v>176</v>
      </c>
      <c r="BM173" s="142" t="s">
        <v>395</v>
      </c>
    </row>
    <row r="174" spans="2:65" s="1" customFormat="1" ht="16.5" customHeight="1">
      <c r="B174" s="31"/>
      <c r="C174" s="131" t="s">
        <v>293</v>
      </c>
      <c r="D174" s="131" t="s">
        <v>144</v>
      </c>
      <c r="E174" s="132" t="s">
        <v>811</v>
      </c>
      <c r="F174" s="133" t="s">
        <v>812</v>
      </c>
      <c r="G174" s="134" t="s">
        <v>716</v>
      </c>
      <c r="H174" s="135">
        <v>1</v>
      </c>
      <c r="I174" s="136"/>
      <c r="J174" s="137">
        <f t="shared" si="20"/>
        <v>0</v>
      </c>
      <c r="K174" s="133" t="s">
        <v>1</v>
      </c>
      <c r="L174" s="31"/>
      <c r="M174" s="138" t="s">
        <v>1</v>
      </c>
      <c r="N174" s="139" t="s">
        <v>41</v>
      </c>
      <c r="P174" s="140">
        <f t="shared" si="21"/>
        <v>0</v>
      </c>
      <c r="Q174" s="140">
        <v>0</v>
      </c>
      <c r="R174" s="140">
        <f t="shared" si="22"/>
        <v>0</v>
      </c>
      <c r="S174" s="140">
        <v>0</v>
      </c>
      <c r="T174" s="141">
        <f t="shared" si="23"/>
        <v>0</v>
      </c>
      <c r="AR174" s="142" t="s">
        <v>176</v>
      </c>
      <c r="AT174" s="142" t="s">
        <v>144</v>
      </c>
      <c r="AU174" s="142" t="s">
        <v>84</v>
      </c>
      <c r="AY174" s="16" t="s">
        <v>141</v>
      </c>
      <c r="BE174" s="143">
        <f t="shared" si="24"/>
        <v>0</v>
      </c>
      <c r="BF174" s="143">
        <f t="shared" si="25"/>
        <v>0</v>
      </c>
      <c r="BG174" s="143">
        <f t="shared" si="26"/>
        <v>0</v>
      </c>
      <c r="BH174" s="143">
        <f t="shared" si="27"/>
        <v>0</v>
      </c>
      <c r="BI174" s="143">
        <f t="shared" si="28"/>
        <v>0</v>
      </c>
      <c r="BJ174" s="16" t="s">
        <v>84</v>
      </c>
      <c r="BK174" s="143">
        <f t="shared" si="29"/>
        <v>0</v>
      </c>
      <c r="BL174" s="16" t="s">
        <v>176</v>
      </c>
      <c r="BM174" s="142" t="s">
        <v>398</v>
      </c>
    </row>
    <row r="175" spans="2:65" s="11" customFormat="1" ht="25.95" customHeight="1">
      <c r="B175" s="119"/>
      <c r="D175" s="120" t="s">
        <v>75</v>
      </c>
      <c r="E175" s="121" t="s">
        <v>813</v>
      </c>
      <c r="F175" s="121" t="s">
        <v>814</v>
      </c>
      <c r="I175" s="122"/>
      <c r="J175" s="123">
        <f>BK175</f>
        <v>0</v>
      </c>
      <c r="L175" s="119"/>
      <c r="M175" s="124"/>
      <c r="P175" s="125">
        <f>SUM(P176:P177)</f>
        <v>0</v>
      </c>
      <c r="R175" s="125">
        <f>SUM(R176:R177)</f>
        <v>0</v>
      </c>
      <c r="T175" s="126">
        <f>SUM(T176:T177)</f>
        <v>0</v>
      </c>
      <c r="AR175" s="120" t="s">
        <v>84</v>
      </c>
      <c r="AT175" s="127" t="s">
        <v>75</v>
      </c>
      <c r="AU175" s="127" t="s">
        <v>76</v>
      </c>
      <c r="AY175" s="120" t="s">
        <v>141</v>
      </c>
      <c r="BK175" s="128">
        <f>SUM(BK176:BK177)</f>
        <v>0</v>
      </c>
    </row>
    <row r="176" spans="2:65" s="1" customFormat="1" ht="49.05" customHeight="1">
      <c r="B176" s="31"/>
      <c r="C176" s="131" t="s">
        <v>350</v>
      </c>
      <c r="D176" s="131" t="s">
        <v>144</v>
      </c>
      <c r="E176" s="132" t="s">
        <v>815</v>
      </c>
      <c r="F176" s="133" t="s">
        <v>816</v>
      </c>
      <c r="G176" s="134" t="s">
        <v>716</v>
      </c>
      <c r="H176" s="135">
        <v>1</v>
      </c>
      <c r="I176" s="136"/>
      <c r="J176" s="137">
        <f>ROUND(I176*H176,2)</f>
        <v>0</v>
      </c>
      <c r="K176" s="133" t="s">
        <v>1</v>
      </c>
      <c r="L176" s="31"/>
      <c r="M176" s="138" t="s">
        <v>1</v>
      </c>
      <c r="N176" s="139" t="s">
        <v>41</v>
      </c>
      <c r="P176" s="140">
        <f>O176*H176</f>
        <v>0</v>
      </c>
      <c r="Q176" s="140">
        <v>0</v>
      </c>
      <c r="R176" s="140">
        <f>Q176*H176</f>
        <v>0</v>
      </c>
      <c r="S176" s="140">
        <v>0</v>
      </c>
      <c r="T176" s="141">
        <f>S176*H176</f>
        <v>0</v>
      </c>
      <c r="AR176" s="142" t="s">
        <v>176</v>
      </c>
      <c r="AT176" s="142" t="s">
        <v>144</v>
      </c>
      <c r="AU176" s="142" t="s">
        <v>84</v>
      </c>
      <c r="AY176" s="16" t="s">
        <v>141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84</v>
      </c>
      <c r="BK176" s="143">
        <f>ROUND(I176*H176,2)</f>
        <v>0</v>
      </c>
      <c r="BL176" s="16" t="s">
        <v>176</v>
      </c>
      <c r="BM176" s="142" t="s">
        <v>402</v>
      </c>
    </row>
    <row r="177" spans="2:65" s="1" customFormat="1" ht="37.799999999999997" customHeight="1">
      <c r="B177" s="31"/>
      <c r="C177" s="131" t="s">
        <v>296</v>
      </c>
      <c r="D177" s="131" t="s">
        <v>144</v>
      </c>
      <c r="E177" s="132" t="s">
        <v>817</v>
      </c>
      <c r="F177" s="133" t="s">
        <v>818</v>
      </c>
      <c r="G177" s="134" t="s">
        <v>716</v>
      </c>
      <c r="H177" s="135">
        <v>1</v>
      </c>
      <c r="I177" s="136"/>
      <c r="J177" s="137">
        <f>ROUND(I177*H177,2)</f>
        <v>0</v>
      </c>
      <c r="K177" s="133" t="s">
        <v>1</v>
      </c>
      <c r="L177" s="31"/>
      <c r="M177" s="170" t="s">
        <v>1</v>
      </c>
      <c r="N177" s="171" t="s">
        <v>41</v>
      </c>
      <c r="O177" s="172"/>
      <c r="P177" s="173">
        <f>O177*H177</f>
        <v>0</v>
      </c>
      <c r="Q177" s="173">
        <v>0</v>
      </c>
      <c r="R177" s="173">
        <f>Q177*H177</f>
        <v>0</v>
      </c>
      <c r="S177" s="173">
        <v>0</v>
      </c>
      <c r="T177" s="174">
        <f>S177*H177</f>
        <v>0</v>
      </c>
      <c r="AR177" s="142" t="s">
        <v>176</v>
      </c>
      <c r="AT177" s="142" t="s">
        <v>144</v>
      </c>
      <c r="AU177" s="142" t="s">
        <v>84</v>
      </c>
      <c r="AY177" s="16" t="s">
        <v>141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84</v>
      </c>
      <c r="BK177" s="143">
        <f>ROUND(I177*H177,2)</f>
        <v>0</v>
      </c>
      <c r="BL177" s="16" t="s">
        <v>176</v>
      </c>
      <c r="BM177" s="142" t="s">
        <v>405</v>
      </c>
    </row>
    <row r="178" spans="2:65" s="1" customFormat="1" ht="6.9" customHeight="1">
      <c r="B178" s="43"/>
      <c r="C178" s="44"/>
      <c r="D178" s="44"/>
      <c r="E178" s="44"/>
      <c r="F178" s="44"/>
      <c r="G178" s="44"/>
      <c r="H178" s="44"/>
      <c r="I178" s="44"/>
      <c r="J178" s="44"/>
      <c r="K178" s="44"/>
      <c r="L178" s="31"/>
    </row>
  </sheetData>
  <sheetProtection algorithmName="SHA-512" hashValue="RlhEtnTWYwngfQNkVVd7qH21qIlMktHEmqc9c9yWYcfLBJeGxHK+d+EWRpPbFDMY7AX9/bzDoZNJ3H1Ap0KhkA==" saltValue="rvH1gu/QlIiBzCuv4Sc4YfUw2iGoppT+MgSMSTPPaW9fa4pyIfjavPyG07ZXFuAT/uZnVkuK+qjE8YsXzbX/9Q==" spinCount="100000" sheet="1" objects="1" scenarios="1" formatColumns="0" formatRows="0" autoFilter="0"/>
  <autoFilter ref="C120:K177" xr:uid="{00000000-0009-0000-0000-000004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88"/>
  <sheetViews>
    <sheetView showGridLines="0" topLeftCell="A176" workbookViewId="0">
      <selection activeCell="F133" sqref="F133"/>
    </sheetView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6" t="s">
        <v>98</v>
      </c>
    </row>
    <row r="3" spans="2:46" ht="6.9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" customHeight="1">
      <c r="B4" s="19"/>
      <c r="D4" s="20" t="s">
        <v>105</v>
      </c>
      <c r="L4" s="19"/>
      <c r="M4" s="87" t="s">
        <v>10</v>
      </c>
      <c r="AT4" s="16" t="s">
        <v>4</v>
      </c>
    </row>
    <row r="5" spans="2:46" ht="6.9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19" t="str">
        <f>'Rekapitulace stavby'!K6</f>
        <v>Snížení energetické náročnosti tělocvičny SŠŘ Jaroměř - Na Karlově 798</v>
      </c>
      <c r="F7" s="220"/>
      <c r="G7" s="220"/>
      <c r="H7" s="220"/>
      <c r="L7" s="19"/>
    </row>
    <row r="8" spans="2:46" s="1" customFormat="1" ht="12" customHeight="1">
      <c r="B8" s="31"/>
      <c r="D8" s="26" t="s">
        <v>106</v>
      </c>
      <c r="L8" s="31"/>
    </row>
    <row r="9" spans="2:46" s="1" customFormat="1" ht="16.5" customHeight="1">
      <c r="B9" s="31"/>
      <c r="E9" s="181" t="s">
        <v>819</v>
      </c>
      <c r="F9" s="221"/>
      <c r="G9" s="221"/>
      <c r="H9" s="221"/>
      <c r="L9" s="31"/>
    </row>
    <row r="10" spans="2:46" s="1" customFormat="1" ht="10.199999999999999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5. 2. 2026</v>
      </c>
      <c r="L12" s="31"/>
    </row>
    <row r="13" spans="2:46" s="1" customFormat="1" ht="10.8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2" t="str">
        <f>'Rekapitulace stavby'!E14</f>
        <v>Vyplň údaj</v>
      </c>
      <c r="F18" s="203"/>
      <c r="G18" s="203"/>
      <c r="H18" s="203"/>
      <c r="I18" s="26" t="s">
        <v>27</v>
      </c>
      <c r="J18" s="27" t="str">
        <f>'Rekapitulace stavby'!AN14</f>
        <v>Vyplň údaj</v>
      </c>
      <c r="L18" s="31"/>
    </row>
    <row r="19" spans="2:12" s="1" customFormat="1" ht="6.9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27</v>
      </c>
      <c r="J24" s="24" t="str">
        <f>IF('Rekapitulace stavby'!AN20="","",'Rekapitulace stavby'!AN20)</f>
        <v/>
      </c>
      <c r="L24" s="31"/>
    </row>
    <row r="25" spans="2:12" s="1" customFormat="1" ht="6.9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208" t="s">
        <v>1</v>
      </c>
      <c r="F27" s="208"/>
      <c r="G27" s="208"/>
      <c r="H27" s="208"/>
      <c r="L27" s="88"/>
    </row>
    <row r="28" spans="2:12" s="1" customFormat="1" ht="6.9" customHeight="1">
      <c r="B28" s="31"/>
      <c r="L28" s="31"/>
    </row>
    <row r="29" spans="2:12" s="1" customFormat="1" ht="6.9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ROUND(J122, 2)</f>
        <v>0</v>
      </c>
      <c r="L30" s="31"/>
    </row>
    <row r="31" spans="2:12" s="1" customFormat="1" ht="6.9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" customHeight="1">
      <c r="B33" s="31"/>
      <c r="D33" s="54" t="s">
        <v>40</v>
      </c>
      <c r="E33" s="26" t="s">
        <v>41</v>
      </c>
      <c r="F33" s="90">
        <f>ROUND((SUM(BE122:BE187)),  2)</f>
        <v>0</v>
      </c>
      <c r="I33" s="91">
        <v>0.21</v>
      </c>
      <c r="J33" s="90">
        <f>ROUND(((SUM(BE122:BE187))*I33),  2)</f>
        <v>0</v>
      </c>
      <c r="L33" s="31"/>
    </row>
    <row r="34" spans="2:12" s="1" customFormat="1" ht="14.4" customHeight="1">
      <c r="B34" s="31"/>
      <c r="E34" s="26" t="s">
        <v>42</v>
      </c>
      <c r="F34" s="90">
        <f>ROUND((SUM(BF122:BF187)),  2)</f>
        <v>0</v>
      </c>
      <c r="I34" s="91">
        <v>0.12</v>
      </c>
      <c r="J34" s="90">
        <f>ROUND(((SUM(BF122:BF187))*I34),  2)</f>
        <v>0</v>
      </c>
      <c r="L34" s="31"/>
    </row>
    <row r="35" spans="2:12" s="1" customFormat="1" ht="14.4" hidden="1" customHeight="1">
      <c r="B35" s="31"/>
      <c r="E35" s="26" t="s">
        <v>43</v>
      </c>
      <c r="F35" s="90">
        <f>ROUND((SUM(BG122:BG187)),  2)</f>
        <v>0</v>
      </c>
      <c r="I35" s="91">
        <v>0.21</v>
      </c>
      <c r="J35" s="90">
        <f>0</f>
        <v>0</v>
      </c>
      <c r="L35" s="31"/>
    </row>
    <row r="36" spans="2:12" s="1" customFormat="1" ht="14.4" hidden="1" customHeight="1">
      <c r="B36" s="31"/>
      <c r="E36" s="26" t="s">
        <v>44</v>
      </c>
      <c r="F36" s="90">
        <f>ROUND((SUM(BH122:BH187)),  2)</f>
        <v>0</v>
      </c>
      <c r="I36" s="91">
        <v>0.12</v>
      </c>
      <c r="J36" s="90">
        <f>0</f>
        <v>0</v>
      </c>
      <c r="L36" s="31"/>
    </row>
    <row r="37" spans="2:12" s="1" customFormat="1" ht="14.4" hidden="1" customHeight="1">
      <c r="B37" s="31"/>
      <c r="E37" s="26" t="s">
        <v>45</v>
      </c>
      <c r="F37" s="90">
        <f>ROUND((SUM(BI122:BI187)),  2)</f>
        <v>0</v>
      </c>
      <c r="I37" s="91">
        <v>0</v>
      </c>
      <c r="J37" s="90">
        <f>0</f>
        <v>0</v>
      </c>
      <c r="L37" s="31"/>
    </row>
    <row r="38" spans="2:12" s="1" customFormat="1" ht="6.9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" customHeight="1">
      <c r="B40" s="31"/>
      <c r="L40" s="31"/>
    </row>
    <row r="41" spans="2:12" ht="14.4" customHeight="1">
      <c r="B41" s="19"/>
      <c r="L41" s="19"/>
    </row>
    <row r="42" spans="2:12" ht="14.4" customHeight="1">
      <c r="B42" s="19"/>
      <c r="L42" s="19"/>
    </row>
    <row r="43" spans="2:12" ht="14.4" customHeight="1">
      <c r="B43" s="19"/>
      <c r="L43" s="19"/>
    </row>
    <row r="44" spans="2:12" ht="14.4" customHeight="1">
      <c r="B44" s="19"/>
      <c r="L44" s="19"/>
    </row>
    <row r="45" spans="2:12" ht="14.4" customHeight="1">
      <c r="B45" s="19"/>
      <c r="L45" s="19"/>
    </row>
    <row r="46" spans="2:12" ht="14.4" customHeight="1">
      <c r="B46" s="19"/>
      <c r="L46" s="19"/>
    </row>
    <row r="47" spans="2:12" ht="14.4" customHeight="1">
      <c r="B47" s="19"/>
      <c r="L47" s="19"/>
    </row>
    <row r="48" spans="2:12" ht="14.4" customHeight="1">
      <c r="B48" s="19"/>
      <c r="L48" s="19"/>
    </row>
    <row r="49" spans="2:12" ht="14.4" customHeight="1">
      <c r="B49" s="19"/>
      <c r="L49" s="19"/>
    </row>
    <row r="50" spans="2:12" s="1" customFormat="1" ht="14.4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0.199999999999999">
      <c r="B51" s="19"/>
      <c r="L51" s="19"/>
    </row>
    <row r="52" spans="2:12" ht="10.199999999999999">
      <c r="B52" s="19"/>
      <c r="L52" s="19"/>
    </row>
    <row r="53" spans="2:12" ht="10.199999999999999">
      <c r="B53" s="19"/>
      <c r="L53" s="19"/>
    </row>
    <row r="54" spans="2:12" ht="10.199999999999999">
      <c r="B54" s="19"/>
      <c r="L54" s="19"/>
    </row>
    <row r="55" spans="2:12" ht="10.199999999999999">
      <c r="B55" s="19"/>
      <c r="L55" s="19"/>
    </row>
    <row r="56" spans="2:12" ht="10.199999999999999">
      <c r="B56" s="19"/>
      <c r="L56" s="19"/>
    </row>
    <row r="57" spans="2:12" ht="10.199999999999999">
      <c r="B57" s="19"/>
      <c r="L57" s="19"/>
    </row>
    <row r="58" spans="2:12" ht="10.199999999999999">
      <c r="B58" s="19"/>
      <c r="L58" s="19"/>
    </row>
    <row r="59" spans="2:12" ht="10.199999999999999">
      <c r="B59" s="19"/>
      <c r="L59" s="19"/>
    </row>
    <row r="60" spans="2:12" ht="10.199999999999999">
      <c r="B60" s="19"/>
      <c r="L60" s="19"/>
    </row>
    <row r="61" spans="2:12" s="1" customFormat="1" ht="13.2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 ht="10.199999999999999">
      <c r="B62" s="19"/>
      <c r="L62" s="19"/>
    </row>
    <row r="63" spans="2:12" ht="10.199999999999999">
      <c r="B63" s="19"/>
      <c r="L63" s="19"/>
    </row>
    <row r="64" spans="2:12" ht="10.199999999999999">
      <c r="B64" s="19"/>
      <c r="L64" s="19"/>
    </row>
    <row r="65" spans="2:12" s="1" customFormat="1" ht="13.2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0.199999999999999">
      <c r="B66" s="19"/>
      <c r="L66" s="19"/>
    </row>
    <row r="67" spans="2:12" ht="10.199999999999999">
      <c r="B67" s="19"/>
      <c r="L67" s="19"/>
    </row>
    <row r="68" spans="2:12" ht="10.199999999999999">
      <c r="B68" s="19"/>
      <c r="L68" s="19"/>
    </row>
    <row r="69" spans="2:12" ht="10.199999999999999">
      <c r="B69" s="19"/>
      <c r="L69" s="19"/>
    </row>
    <row r="70" spans="2:12" ht="10.199999999999999">
      <c r="B70" s="19"/>
      <c r="L70" s="19"/>
    </row>
    <row r="71" spans="2:12" ht="10.199999999999999">
      <c r="B71" s="19"/>
      <c r="L71" s="19"/>
    </row>
    <row r="72" spans="2:12" ht="10.199999999999999">
      <c r="B72" s="19"/>
      <c r="L72" s="19"/>
    </row>
    <row r="73" spans="2:12" ht="10.199999999999999">
      <c r="B73" s="19"/>
      <c r="L73" s="19"/>
    </row>
    <row r="74" spans="2:12" ht="10.199999999999999">
      <c r="B74" s="19"/>
      <c r="L74" s="19"/>
    </row>
    <row r="75" spans="2:12" ht="10.199999999999999">
      <c r="B75" s="19"/>
      <c r="L75" s="19"/>
    </row>
    <row r="76" spans="2:12" s="1" customFormat="1" ht="13.2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" customHeight="1">
      <c r="B82" s="31"/>
      <c r="C82" s="20" t="s">
        <v>108</v>
      </c>
      <c r="L82" s="31"/>
    </row>
    <row r="83" spans="2:47" s="1" customFormat="1" ht="6.9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19" t="str">
        <f>E7</f>
        <v>Snížení energetické náročnosti tělocvičny SŠŘ Jaroměř - Na Karlově 798</v>
      </c>
      <c r="F85" s="220"/>
      <c r="G85" s="220"/>
      <c r="H85" s="220"/>
      <c r="L85" s="31"/>
    </row>
    <row r="86" spans="2:47" s="1" customFormat="1" ht="12" customHeight="1">
      <c r="B86" s="31"/>
      <c r="C86" s="26" t="s">
        <v>106</v>
      </c>
      <c r="L86" s="31"/>
    </row>
    <row r="87" spans="2:47" s="1" customFormat="1" ht="16.5" customHeight="1">
      <c r="B87" s="31"/>
      <c r="E87" s="181" t="str">
        <f>E9</f>
        <v>006e - Fotovoltaika</v>
      </c>
      <c r="F87" s="221"/>
      <c r="G87" s="221"/>
      <c r="H87" s="221"/>
      <c r="L87" s="31"/>
    </row>
    <row r="88" spans="2:47" s="1" customFormat="1" ht="6.9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Jaroměř</v>
      </c>
      <c r="I89" s="26" t="s">
        <v>22</v>
      </c>
      <c r="J89" s="51" t="str">
        <f>IF(J12="","",J12)</f>
        <v>5. 2. 2026</v>
      </c>
      <c r="L89" s="31"/>
    </row>
    <row r="90" spans="2:47" s="1" customFormat="1" ht="6.9" customHeight="1">
      <c r="B90" s="31"/>
      <c r="L90" s="31"/>
    </row>
    <row r="91" spans="2:47" s="1" customFormat="1" ht="25.65" customHeight="1">
      <c r="B91" s="31"/>
      <c r="C91" s="26" t="s">
        <v>24</v>
      </c>
      <c r="F91" s="24" t="str">
        <f>E15</f>
        <v>SŠŘ Jaroměř, Studničkova 260,  PSČ 551 01</v>
      </c>
      <c r="I91" s="26" t="s">
        <v>30</v>
      </c>
      <c r="J91" s="29" t="str">
        <f>E21</f>
        <v>Energy Benefit Centre a.s.</v>
      </c>
      <c r="L91" s="31"/>
    </row>
    <row r="92" spans="2:47" s="1" customFormat="1" ht="15.15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109</v>
      </c>
      <c r="D94" s="92"/>
      <c r="E94" s="92"/>
      <c r="F94" s="92"/>
      <c r="G94" s="92"/>
      <c r="H94" s="92"/>
      <c r="I94" s="92"/>
      <c r="J94" s="101" t="s">
        <v>110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8" customHeight="1">
      <c r="B96" s="31"/>
      <c r="C96" s="102" t="s">
        <v>111</v>
      </c>
      <c r="J96" s="65">
        <f>J122</f>
        <v>0</v>
      </c>
      <c r="L96" s="31"/>
      <c r="AU96" s="16" t="s">
        <v>112</v>
      </c>
    </row>
    <row r="97" spans="2:12" s="8" customFormat="1" ht="24.9" customHeight="1">
      <c r="B97" s="103"/>
      <c r="D97" s="104" t="s">
        <v>113</v>
      </c>
      <c r="E97" s="105"/>
      <c r="F97" s="105"/>
      <c r="G97" s="105"/>
      <c r="H97" s="105"/>
      <c r="I97" s="105"/>
      <c r="J97" s="106">
        <f>J123</f>
        <v>0</v>
      </c>
      <c r="L97" s="103"/>
    </row>
    <row r="98" spans="2:12" s="9" customFormat="1" ht="19.95" customHeight="1">
      <c r="B98" s="107"/>
      <c r="D98" s="108" t="s">
        <v>820</v>
      </c>
      <c r="E98" s="109"/>
      <c r="F98" s="109"/>
      <c r="G98" s="109"/>
      <c r="H98" s="109"/>
      <c r="I98" s="109"/>
      <c r="J98" s="110">
        <f>J124</f>
        <v>0</v>
      </c>
      <c r="L98" s="107"/>
    </row>
    <row r="99" spans="2:12" s="9" customFormat="1" ht="19.95" customHeight="1">
      <c r="B99" s="107"/>
      <c r="D99" s="108" t="s">
        <v>821</v>
      </c>
      <c r="E99" s="109"/>
      <c r="F99" s="109"/>
      <c r="G99" s="109"/>
      <c r="H99" s="109"/>
      <c r="I99" s="109"/>
      <c r="J99" s="110">
        <f>J126</f>
        <v>0</v>
      </c>
      <c r="L99" s="107"/>
    </row>
    <row r="100" spans="2:12" s="8" customFormat="1" ht="24.9" customHeight="1">
      <c r="B100" s="103"/>
      <c r="D100" s="104" t="s">
        <v>822</v>
      </c>
      <c r="E100" s="105"/>
      <c r="F100" s="105"/>
      <c r="G100" s="105"/>
      <c r="H100" s="105"/>
      <c r="I100" s="105"/>
      <c r="J100" s="106">
        <f>J129</f>
        <v>0</v>
      </c>
      <c r="L100" s="103"/>
    </row>
    <row r="101" spans="2:12" s="9" customFormat="1" ht="19.95" customHeight="1">
      <c r="B101" s="107"/>
      <c r="D101" s="108" t="s">
        <v>823</v>
      </c>
      <c r="E101" s="109"/>
      <c r="F101" s="109"/>
      <c r="G101" s="109"/>
      <c r="H101" s="109"/>
      <c r="I101" s="109"/>
      <c r="J101" s="110">
        <f>J130</f>
        <v>0</v>
      </c>
      <c r="L101" s="107"/>
    </row>
    <row r="102" spans="2:12" s="9" customFormat="1" ht="19.95" customHeight="1">
      <c r="B102" s="107"/>
      <c r="D102" s="108" t="s">
        <v>824</v>
      </c>
      <c r="E102" s="109"/>
      <c r="F102" s="109"/>
      <c r="G102" s="109"/>
      <c r="H102" s="109"/>
      <c r="I102" s="109"/>
      <c r="J102" s="110">
        <f>J181</f>
        <v>0</v>
      </c>
      <c r="L102" s="107"/>
    </row>
    <row r="103" spans="2:12" s="1" customFormat="1" ht="21.75" customHeight="1">
      <c r="B103" s="31"/>
      <c r="L103" s="31"/>
    </row>
    <row r="104" spans="2:12" s="1" customFormat="1" ht="6.9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1"/>
    </row>
    <row r="108" spans="2:12" s="1" customFormat="1" ht="6.9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1"/>
    </row>
    <row r="109" spans="2:12" s="1" customFormat="1" ht="24.9" customHeight="1">
      <c r="B109" s="31"/>
      <c r="C109" s="20" t="s">
        <v>126</v>
      </c>
      <c r="L109" s="31"/>
    </row>
    <row r="110" spans="2:12" s="1" customFormat="1" ht="6.9" customHeight="1">
      <c r="B110" s="31"/>
      <c r="L110" s="31"/>
    </row>
    <row r="111" spans="2:12" s="1" customFormat="1" ht="12" customHeight="1">
      <c r="B111" s="31"/>
      <c r="C111" s="26" t="s">
        <v>16</v>
      </c>
      <c r="L111" s="31"/>
    </row>
    <row r="112" spans="2:12" s="1" customFormat="1" ht="26.25" customHeight="1">
      <c r="B112" s="31"/>
      <c r="E112" s="219" t="str">
        <f>E7</f>
        <v>Snížení energetické náročnosti tělocvičny SŠŘ Jaroměř - Na Karlově 798</v>
      </c>
      <c r="F112" s="220"/>
      <c r="G112" s="220"/>
      <c r="H112" s="220"/>
      <c r="L112" s="31"/>
    </row>
    <row r="113" spans="2:65" s="1" customFormat="1" ht="12" customHeight="1">
      <c r="B113" s="31"/>
      <c r="C113" s="26" t="s">
        <v>106</v>
      </c>
      <c r="L113" s="31"/>
    </row>
    <row r="114" spans="2:65" s="1" customFormat="1" ht="16.5" customHeight="1">
      <c r="B114" s="31"/>
      <c r="E114" s="181" t="str">
        <f>E9</f>
        <v>006e - Fotovoltaika</v>
      </c>
      <c r="F114" s="221"/>
      <c r="G114" s="221"/>
      <c r="H114" s="221"/>
      <c r="L114" s="31"/>
    </row>
    <row r="115" spans="2:65" s="1" customFormat="1" ht="6.9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F12</f>
        <v>Jaroměř</v>
      </c>
      <c r="I116" s="26" t="s">
        <v>22</v>
      </c>
      <c r="J116" s="51" t="str">
        <f>IF(J12="","",J12)</f>
        <v>5. 2. 2026</v>
      </c>
      <c r="L116" s="31"/>
    </row>
    <row r="117" spans="2:65" s="1" customFormat="1" ht="6.9" customHeight="1">
      <c r="B117" s="31"/>
      <c r="L117" s="31"/>
    </row>
    <row r="118" spans="2:65" s="1" customFormat="1" ht="25.65" customHeight="1">
      <c r="B118" s="31"/>
      <c r="C118" s="26" t="s">
        <v>24</v>
      </c>
      <c r="F118" s="24" t="str">
        <f>E15</f>
        <v>SŠŘ Jaroměř, Studničkova 260,  PSČ 551 01</v>
      </c>
      <c r="I118" s="26" t="s">
        <v>30</v>
      </c>
      <c r="J118" s="29" t="str">
        <f>E21</f>
        <v>Energy Benefit Centre a.s.</v>
      </c>
      <c r="L118" s="31"/>
    </row>
    <row r="119" spans="2:65" s="1" customFormat="1" ht="15.15" customHeight="1">
      <c r="B119" s="31"/>
      <c r="C119" s="26" t="s">
        <v>28</v>
      </c>
      <c r="F119" s="24" t="str">
        <f>IF(E18="","",E18)</f>
        <v>Vyplň údaj</v>
      </c>
      <c r="I119" s="26" t="s">
        <v>33</v>
      </c>
      <c r="J119" s="29" t="str">
        <f>E24</f>
        <v xml:space="preserve"> </v>
      </c>
      <c r="L119" s="31"/>
    </row>
    <row r="120" spans="2:65" s="1" customFormat="1" ht="10.35" customHeight="1">
      <c r="B120" s="31"/>
      <c r="L120" s="31"/>
    </row>
    <row r="121" spans="2:65" s="10" customFormat="1" ht="29.25" customHeight="1">
      <c r="B121" s="111"/>
      <c r="C121" s="112" t="s">
        <v>127</v>
      </c>
      <c r="D121" s="113" t="s">
        <v>61</v>
      </c>
      <c r="E121" s="113" t="s">
        <v>57</v>
      </c>
      <c r="F121" s="113" t="s">
        <v>58</v>
      </c>
      <c r="G121" s="113" t="s">
        <v>128</v>
      </c>
      <c r="H121" s="113" t="s">
        <v>129</v>
      </c>
      <c r="I121" s="113" t="s">
        <v>130</v>
      </c>
      <c r="J121" s="113" t="s">
        <v>110</v>
      </c>
      <c r="K121" s="114" t="s">
        <v>131</v>
      </c>
      <c r="L121" s="111"/>
      <c r="M121" s="58" t="s">
        <v>1</v>
      </c>
      <c r="N121" s="59" t="s">
        <v>40</v>
      </c>
      <c r="O121" s="59" t="s">
        <v>132</v>
      </c>
      <c r="P121" s="59" t="s">
        <v>133</v>
      </c>
      <c r="Q121" s="59" t="s">
        <v>134</v>
      </c>
      <c r="R121" s="59" t="s">
        <v>135</v>
      </c>
      <c r="S121" s="59" t="s">
        <v>136</v>
      </c>
      <c r="T121" s="60" t="s">
        <v>137</v>
      </c>
    </row>
    <row r="122" spans="2:65" s="1" customFormat="1" ht="22.8" customHeight="1">
      <c r="B122" s="31"/>
      <c r="C122" s="63" t="s">
        <v>138</v>
      </c>
      <c r="J122" s="115">
        <f>BK122</f>
        <v>0</v>
      </c>
      <c r="L122" s="31"/>
      <c r="M122" s="61"/>
      <c r="N122" s="52"/>
      <c r="O122" s="52"/>
      <c r="P122" s="116">
        <f>P123+P129</f>
        <v>0</v>
      </c>
      <c r="Q122" s="52"/>
      <c r="R122" s="116">
        <f>R123+R129</f>
        <v>0</v>
      </c>
      <c r="S122" s="52"/>
      <c r="T122" s="117">
        <f>T123+T129</f>
        <v>0</v>
      </c>
      <c r="AT122" s="16" t="s">
        <v>75</v>
      </c>
      <c r="AU122" s="16" t="s">
        <v>112</v>
      </c>
      <c r="BK122" s="118">
        <f>BK123+BK129</f>
        <v>0</v>
      </c>
    </row>
    <row r="123" spans="2:65" s="11" customFormat="1" ht="25.95" customHeight="1">
      <c r="B123" s="119"/>
      <c r="D123" s="120" t="s">
        <v>75</v>
      </c>
      <c r="E123" s="121" t="s">
        <v>139</v>
      </c>
      <c r="F123" s="121" t="s">
        <v>140</v>
      </c>
      <c r="I123" s="122"/>
      <c r="J123" s="123">
        <f>BK123</f>
        <v>0</v>
      </c>
      <c r="L123" s="119"/>
      <c r="M123" s="124"/>
      <c r="P123" s="125">
        <f>P124+P126</f>
        <v>0</v>
      </c>
      <c r="R123" s="125">
        <f>R124+R126</f>
        <v>0</v>
      </c>
      <c r="T123" s="126">
        <f>T124+T126</f>
        <v>0</v>
      </c>
      <c r="AR123" s="120" t="s">
        <v>84</v>
      </c>
      <c r="AT123" s="127" t="s">
        <v>75</v>
      </c>
      <c r="AU123" s="127" t="s">
        <v>76</v>
      </c>
      <c r="AY123" s="120" t="s">
        <v>141</v>
      </c>
      <c r="BK123" s="128">
        <f>BK124+BK126</f>
        <v>0</v>
      </c>
    </row>
    <row r="124" spans="2:65" s="11" customFormat="1" ht="22.8" customHeight="1">
      <c r="B124" s="119"/>
      <c r="D124" s="120" t="s">
        <v>75</v>
      </c>
      <c r="E124" s="129" t="s">
        <v>391</v>
      </c>
      <c r="F124" s="129" t="s">
        <v>825</v>
      </c>
      <c r="I124" s="122"/>
      <c r="J124" s="130">
        <f>BK124</f>
        <v>0</v>
      </c>
      <c r="L124" s="119"/>
      <c r="M124" s="124"/>
      <c r="P124" s="125">
        <f>P125</f>
        <v>0</v>
      </c>
      <c r="R124" s="125">
        <f>R125</f>
        <v>0</v>
      </c>
      <c r="T124" s="126">
        <f>T125</f>
        <v>0</v>
      </c>
      <c r="AR124" s="120" t="s">
        <v>84</v>
      </c>
      <c r="AT124" s="127" t="s">
        <v>75</v>
      </c>
      <c r="AU124" s="127" t="s">
        <v>84</v>
      </c>
      <c r="AY124" s="120" t="s">
        <v>141</v>
      </c>
      <c r="BK124" s="128">
        <f>BK125</f>
        <v>0</v>
      </c>
    </row>
    <row r="125" spans="2:65" s="1" customFormat="1" ht="24.15" customHeight="1">
      <c r="B125" s="31"/>
      <c r="C125" s="131" t="s">
        <v>84</v>
      </c>
      <c r="D125" s="131" t="s">
        <v>144</v>
      </c>
      <c r="E125" s="132" t="s">
        <v>826</v>
      </c>
      <c r="F125" s="133" t="s">
        <v>827</v>
      </c>
      <c r="G125" s="134" t="s">
        <v>153</v>
      </c>
      <c r="H125" s="135">
        <v>24</v>
      </c>
      <c r="I125" s="136"/>
      <c r="J125" s="137">
        <f>ROUND(I125*H125,2)</f>
        <v>0</v>
      </c>
      <c r="K125" s="133" t="s">
        <v>1</v>
      </c>
      <c r="L125" s="31"/>
      <c r="M125" s="138" t="s">
        <v>1</v>
      </c>
      <c r="N125" s="139" t="s">
        <v>41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149</v>
      </c>
      <c r="AT125" s="142" t="s">
        <v>144</v>
      </c>
      <c r="AU125" s="142" t="s">
        <v>86</v>
      </c>
      <c r="AY125" s="16" t="s">
        <v>141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84</v>
      </c>
      <c r="BK125" s="143">
        <f>ROUND(I125*H125,2)</f>
        <v>0</v>
      </c>
      <c r="BL125" s="16" t="s">
        <v>149</v>
      </c>
      <c r="BM125" s="142" t="s">
        <v>86</v>
      </c>
    </row>
    <row r="126" spans="2:65" s="11" customFormat="1" ht="22.8" customHeight="1">
      <c r="B126" s="119"/>
      <c r="D126" s="120" t="s">
        <v>75</v>
      </c>
      <c r="E126" s="129" t="s">
        <v>702</v>
      </c>
      <c r="F126" s="129" t="s">
        <v>828</v>
      </c>
      <c r="I126" s="122"/>
      <c r="J126" s="130">
        <f>BK126</f>
        <v>0</v>
      </c>
      <c r="L126" s="119"/>
      <c r="M126" s="124"/>
      <c r="P126" s="125">
        <f>SUM(P127:P128)</f>
        <v>0</v>
      </c>
      <c r="R126" s="125">
        <f>SUM(R127:R128)</f>
        <v>0</v>
      </c>
      <c r="T126" s="126">
        <f>SUM(T127:T128)</f>
        <v>0</v>
      </c>
      <c r="AR126" s="120" t="s">
        <v>84</v>
      </c>
      <c r="AT126" s="127" t="s">
        <v>75</v>
      </c>
      <c r="AU126" s="127" t="s">
        <v>84</v>
      </c>
      <c r="AY126" s="120" t="s">
        <v>141</v>
      </c>
      <c r="BK126" s="128">
        <f>SUM(BK127:BK128)</f>
        <v>0</v>
      </c>
    </row>
    <row r="127" spans="2:65" s="1" customFormat="1" ht="16.5" customHeight="1">
      <c r="B127" s="31"/>
      <c r="C127" s="131" t="s">
        <v>86</v>
      </c>
      <c r="D127" s="131" t="s">
        <v>144</v>
      </c>
      <c r="E127" s="132" t="s">
        <v>829</v>
      </c>
      <c r="F127" s="133" t="s">
        <v>830</v>
      </c>
      <c r="G127" s="134" t="s">
        <v>147</v>
      </c>
      <c r="H127" s="135">
        <v>48</v>
      </c>
      <c r="I127" s="136"/>
      <c r="J127" s="137">
        <f>ROUND(I127*H127,2)</f>
        <v>0</v>
      </c>
      <c r="K127" s="133" t="s">
        <v>1</v>
      </c>
      <c r="L127" s="31"/>
      <c r="M127" s="138" t="s">
        <v>1</v>
      </c>
      <c r="N127" s="139" t="s">
        <v>41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149</v>
      </c>
      <c r="AT127" s="142" t="s">
        <v>144</v>
      </c>
      <c r="AU127" s="142" t="s">
        <v>86</v>
      </c>
      <c r="AY127" s="16" t="s">
        <v>141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84</v>
      </c>
      <c r="BK127" s="143">
        <f>ROUND(I127*H127,2)</f>
        <v>0</v>
      </c>
      <c r="BL127" s="16" t="s">
        <v>149</v>
      </c>
      <c r="BM127" s="142" t="s">
        <v>149</v>
      </c>
    </row>
    <row r="128" spans="2:65" s="1" customFormat="1" ht="16.5" customHeight="1">
      <c r="B128" s="31"/>
      <c r="C128" s="131" t="s">
        <v>155</v>
      </c>
      <c r="D128" s="131" t="s">
        <v>144</v>
      </c>
      <c r="E128" s="132" t="s">
        <v>831</v>
      </c>
      <c r="F128" s="133" t="s">
        <v>832</v>
      </c>
      <c r="G128" s="134" t="s">
        <v>147</v>
      </c>
      <c r="H128" s="135">
        <v>31</v>
      </c>
      <c r="I128" s="136"/>
      <c r="J128" s="137">
        <f>ROUND(I128*H128,2)</f>
        <v>0</v>
      </c>
      <c r="K128" s="133" t="s">
        <v>1</v>
      </c>
      <c r="L128" s="31"/>
      <c r="M128" s="138" t="s">
        <v>1</v>
      </c>
      <c r="N128" s="139" t="s">
        <v>41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149</v>
      </c>
      <c r="AT128" s="142" t="s">
        <v>144</v>
      </c>
      <c r="AU128" s="142" t="s">
        <v>86</v>
      </c>
      <c r="AY128" s="16" t="s">
        <v>141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84</v>
      </c>
      <c r="BK128" s="143">
        <f>ROUND(I128*H128,2)</f>
        <v>0</v>
      </c>
      <c r="BL128" s="16" t="s">
        <v>149</v>
      </c>
      <c r="BM128" s="142" t="s">
        <v>142</v>
      </c>
    </row>
    <row r="129" spans="2:65" s="11" customFormat="1" ht="25.95" customHeight="1">
      <c r="B129" s="119"/>
      <c r="D129" s="120" t="s">
        <v>75</v>
      </c>
      <c r="E129" s="121" t="s">
        <v>150</v>
      </c>
      <c r="F129" s="121" t="s">
        <v>833</v>
      </c>
      <c r="I129" s="122"/>
      <c r="J129" s="123">
        <f>BK129</f>
        <v>0</v>
      </c>
      <c r="L129" s="119"/>
      <c r="M129" s="124"/>
      <c r="P129" s="125">
        <f>P130+P181</f>
        <v>0</v>
      </c>
      <c r="R129" s="125">
        <f>R130+R181</f>
        <v>0</v>
      </c>
      <c r="T129" s="126">
        <f>T130+T181</f>
        <v>0</v>
      </c>
      <c r="AR129" s="120" t="s">
        <v>155</v>
      </c>
      <c r="AT129" s="127" t="s">
        <v>75</v>
      </c>
      <c r="AU129" s="127" t="s">
        <v>76</v>
      </c>
      <c r="AY129" s="120" t="s">
        <v>141</v>
      </c>
      <c r="BK129" s="128">
        <f>BK130+BK181</f>
        <v>0</v>
      </c>
    </row>
    <row r="130" spans="2:65" s="11" customFormat="1" ht="22.8" customHeight="1">
      <c r="B130" s="119"/>
      <c r="D130" s="120" t="s">
        <v>75</v>
      </c>
      <c r="E130" s="129" t="s">
        <v>834</v>
      </c>
      <c r="F130" s="129" t="s">
        <v>100</v>
      </c>
      <c r="I130" s="122"/>
      <c r="J130" s="130">
        <f>BK130</f>
        <v>0</v>
      </c>
      <c r="L130" s="119"/>
      <c r="M130" s="124"/>
      <c r="P130" s="125">
        <f>SUM(P131:P180)</f>
        <v>0</v>
      </c>
      <c r="R130" s="125">
        <f>SUM(R131:R180)</f>
        <v>0</v>
      </c>
      <c r="T130" s="126">
        <f>SUM(T131:T180)</f>
        <v>0</v>
      </c>
      <c r="AR130" s="120" t="s">
        <v>155</v>
      </c>
      <c r="AT130" s="127" t="s">
        <v>75</v>
      </c>
      <c r="AU130" s="127" t="s">
        <v>84</v>
      </c>
      <c r="AY130" s="120" t="s">
        <v>141</v>
      </c>
      <c r="BK130" s="128">
        <f>SUM(BK131:BK180)</f>
        <v>0</v>
      </c>
    </row>
    <row r="131" spans="2:65" s="1" customFormat="1" ht="21.75" customHeight="1">
      <c r="B131" s="31"/>
      <c r="C131" s="131" t="s">
        <v>149</v>
      </c>
      <c r="D131" s="131" t="s">
        <v>144</v>
      </c>
      <c r="E131" s="132" t="s">
        <v>84</v>
      </c>
      <c r="F131" s="133" t="s">
        <v>835</v>
      </c>
      <c r="G131" s="134" t="s">
        <v>836</v>
      </c>
      <c r="H131" s="135">
        <v>120</v>
      </c>
      <c r="I131" s="136"/>
      <c r="J131" s="137">
        <f t="shared" ref="J131:J162" si="0">ROUND(I131*H131,2)</f>
        <v>0</v>
      </c>
      <c r="K131" s="133" t="s">
        <v>1</v>
      </c>
      <c r="L131" s="31"/>
      <c r="M131" s="138" t="s">
        <v>1</v>
      </c>
      <c r="N131" s="139" t="s">
        <v>41</v>
      </c>
      <c r="P131" s="140">
        <f t="shared" ref="P131:P162" si="1">O131*H131</f>
        <v>0</v>
      </c>
      <c r="Q131" s="140">
        <v>0</v>
      </c>
      <c r="R131" s="140">
        <f t="shared" ref="R131:R162" si="2">Q131*H131</f>
        <v>0</v>
      </c>
      <c r="S131" s="140">
        <v>0</v>
      </c>
      <c r="T131" s="141">
        <f t="shared" ref="T131:T162" si="3">S131*H131</f>
        <v>0</v>
      </c>
      <c r="AR131" s="142" t="s">
        <v>324</v>
      </c>
      <c r="AT131" s="142" t="s">
        <v>144</v>
      </c>
      <c r="AU131" s="142" t="s">
        <v>86</v>
      </c>
      <c r="AY131" s="16" t="s">
        <v>141</v>
      </c>
      <c r="BE131" s="143">
        <f t="shared" ref="BE131:BE162" si="4">IF(N131="základní",J131,0)</f>
        <v>0</v>
      </c>
      <c r="BF131" s="143">
        <f t="shared" ref="BF131:BF162" si="5">IF(N131="snížená",J131,0)</f>
        <v>0</v>
      </c>
      <c r="BG131" s="143">
        <f t="shared" ref="BG131:BG162" si="6">IF(N131="zákl. přenesená",J131,0)</f>
        <v>0</v>
      </c>
      <c r="BH131" s="143">
        <f t="shared" ref="BH131:BH162" si="7">IF(N131="sníž. přenesená",J131,0)</f>
        <v>0</v>
      </c>
      <c r="BI131" s="143">
        <f t="shared" ref="BI131:BI162" si="8">IF(N131="nulová",J131,0)</f>
        <v>0</v>
      </c>
      <c r="BJ131" s="16" t="s">
        <v>84</v>
      </c>
      <c r="BK131" s="143">
        <f t="shared" ref="BK131:BK162" si="9">ROUND(I131*H131,2)</f>
        <v>0</v>
      </c>
      <c r="BL131" s="16" t="s">
        <v>324</v>
      </c>
      <c r="BM131" s="142" t="s">
        <v>154</v>
      </c>
    </row>
    <row r="132" spans="2:65" s="1" customFormat="1" ht="16.5" customHeight="1">
      <c r="B132" s="31"/>
      <c r="C132" s="131" t="s">
        <v>163</v>
      </c>
      <c r="D132" s="131" t="s">
        <v>144</v>
      </c>
      <c r="E132" s="132" t="s">
        <v>8</v>
      </c>
      <c r="F132" s="133" t="s">
        <v>837</v>
      </c>
      <c r="G132" s="134" t="s">
        <v>836</v>
      </c>
      <c r="H132" s="135">
        <v>120</v>
      </c>
      <c r="I132" s="136"/>
      <c r="J132" s="137">
        <f t="shared" si="0"/>
        <v>0</v>
      </c>
      <c r="K132" s="133" t="s">
        <v>1</v>
      </c>
      <c r="L132" s="31"/>
      <c r="M132" s="138" t="s">
        <v>1</v>
      </c>
      <c r="N132" s="139" t="s">
        <v>41</v>
      </c>
      <c r="P132" s="140">
        <f t="shared" si="1"/>
        <v>0</v>
      </c>
      <c r="Q132" s="140">
        <v>0</v>
      </c>
      <c r="R132" s="140">
        <f t="shared" si="2"/>
        <v>0</v>
      </c>
      <c r="S132" s="140">
        <v>0</v>
      </c>
      <c r="T132" s="141">
        <f t="shared" si="3"/>
        <v>0</v>
      </c>
      <c r="AR132" s="142" t="s">
        <v>324</v>
      </c>
      <c r="AT132" s="142" t="s">
        <v>144</v>
      </c>
      <c r="AU132" s="142" t="s">
        <v>86</v>
      </c>
      <c r="AY132" s="16" t="s">
        <v>141</v>
      </c>
      <c r="BE132" s="143">
        <f t="shared" si="4"/>
        <v>0</v>
      </c>
      <c r="BF132" s="143">
        <f t="shared" si="5"/>
        <v>0</v>
      </c>
      <c r="BG132" s="143">
        <f t="shared" si="6"/>
        <v>0</v>
      </c>
      <c r="BH132" s="143">
        <f t="shared" si="7"/>
        <v>0</v>
      </c>
      <c r="BI132" s="143">
        <f t="shared" si="8"/>
        <v>0</v>
      </c>
      <c r="BJ132" s="16" t="s">
        <v>84</v>
      </c>
      <c r="BK132" s="143">
        <f t="shared" si="9"/>
        <v>0</v>
      </c>
      <c r="BL132" s="16" t="s">
        <v>324</v>
      </c>
      <c r="BM132" s="142" t="s">
        <v>166</v>
      </c>
    </row>
    <row r="133" spans="2:65" s="1" customFormat="1" ht="16.5" customHeight="1">
      <c r="B133" s="31"/>
      <c r="C133" s="131" t="s">
        <v>142</v>
      </c>
      <c r="D133" s="131" t="s">
        <v>144</v>
      </c>
      <c r="E133" s="132" t="s">
        <v>86</v>
      </c>
      <c r="F133" s="133" t="s">
        <v>838</v>
      </c>
      <c r="G133" s="134" t="s">
        <v>836</v>
      </c>
      <c r="H133" s="135">
        <v>1</v>
      </c>
      <c r="I133" s="136"/>
      <c r="J133" s="137">
        <f t="shared" si="0"/>
        <v>0</v>
      </c>
      <c r="K133" s="133" t="s">
        <v>1</v>
      </c>
      <c r="L133" s="31"/>
      <c r="M133" s="138" t="s">
        <v>1</v>
      </c>
      <c r="N133" s="139" t="s">
        <v>41</v>
      </c>
      <c r="P133" s="140">
        <f t="shared" si="1"/>
        <v>0</v>
      </c>
      <c r="Q133" s="140">
        <v>0</v>
      </c>
      <c r="R133" s="140">
        <f t="shared" si="2"/>
        <v>0</v>
      </c>
      <c r="S133" s="140">
        <v>0</v>
      </c>
      <c r="T133" s="141">
        <f t="shared" si="3"/>
        <v>0</v>
      </c>
      <c r="AR133" s="142" t="s">
        <v>324</v>
      </c>
      <c r="AT133" s="142" t="s">
        <v>144</v>
      </c>
      <c r="AU133" s="142" t="s">
        <v>86</v>
      </c>
      <c r="AY133" s="16" t="s">
        <v>141</v>
      </c>
      <c r="BE133" s="143">
        <f t="shared" si="4"/>
        <v>0</v>
      </c>
      <c r="BF133" s="143">
        <f t="shared" si="5"/>
        <v>0</v>
      </c>
      <c r="BG133" s="143">
        <f t="shared" si="6"/>
        <v>0</v>
      </c>
      <c r="BH133" s="143">
        <f t="shared" si="7"/>
        <v>0</v>
      </c>
      <c r="BI133" s="143">
        <f t="shared" si="8"/>
        <v>0</v>
      </c>
      <c r="BJ133" s="16" t="s">
        <v>84</v>
      </c>
      <c r="BK133" s="143">
        <f t="shared" si="9"/>
        <v>0</v>
      </c>
      <c r="BL133" s="16" t="s">
        <v>324</v>
      </c>
      <c r="BM133" s="142" t="s">
        <v>8</v>
      </c>
    </row>
    <row r="134" spans="2:65" s="1" customFormat="1" ht="16.5" customHeight="1">
      <c r="B134" s="31"/>
      <c r="C134" s="131" t="s">
        <v>169</v>
      </c>
      <c r="D134" s="131" t="s">
        <v>144</v>
      </c>
      <c r="E134" s="132" t="s">
        <v>193</v>
      </c>
      <c r="F134" s="133" t="s">
        <v>839</v>
      </c>
      <c r="G134" s="134" t="s">
        <v>836</v>
      </c>
      <c r="H134" s="135">
        <v>1</v>
      </c>
      <c r="I134" s="136"/>
      <c r="J134" s="137">
        <f t="shared" si="0"/>
        <v>0</v>
      </c>
      <c r="K134" s="133" t="s">
        <v>1</v>
      </c>
      <c r="L134" s="31"/>
      <c r="M134" s="138" t="s">
        <v>1</v>
      </c>
      <c r="N134" s="139" t="s">
        <v>41</v>
      </c>
      <c r="P134" s="140">
        <f t="shared" si="1"/>
        <v>0</v>
      </c>
      <c r="Q134" s="140">
        <v>0</v>
      </c>
      <c r="R134" s="140">
        <f t="shared" si="2"/>
        <v>0</v>
      </c>
      <c r="S134" s="140">
        <v>0</v>
      </c>
      <c r="T134" s="141">
        <f t="shared" si="3"/>
        <v>0</v>
      </c>
      <c r="AR134" s="142" t="s">
        <v>324</v>
      </c>
      <c r="AT134" s="142" t="s">
        <v>144</v>
      </c>
      <c r="AU134" s="142" t="s">
        <v>86</v>
      </c>
      <c r="AY134" s="16" t="s">
        <v>141</v>
      </c>
      <c r="BE134" s="143">
        <f t="shared" si="4"/>
        <v>0</v>
      </c>
      <c r="BF134" s="143">
        <f t="shared" si="5"/>
        <v>0</v>
      </c>
      <c r="BG134" s="143">
        <f t="shared" si="6"/>
        <v>0</v>
      </c>
      <c r="BH134" s="143">
        <f t="shared" si="7"/>
        <v>0</v>
      </c>
      <c r="BI134" s="143">
        <f t="shared" si="8"/>
        <v>0</v>
      </c>
      <c r="BJ134" s="16" t="s">
        <v>84</v>
      </c>
      <c r="BK134" s="143">
        <f t="shared" si="9"/>
        <v>0</v>
      </c>
      <c r="BL134" s="16" t="s">
        <v>324</v>
      </c>
      <c r="BM134" s="142" t="s">
        <v>172</v>
      </c>
    </row>
    <row r="135" spans="2:65" s="1" customFormat="1" ht="16.5" customHeight="1">
      <c r="B135" s="31"/>
      <c r="C135" s="131" t="s">
        <v>154</v>
      </c>
      <c r="D135" s="131" t="s">
        <v>144</v>
      </c>
      <c r="E135" s="132" t="s">
        <v>155</v>
      </c>
      <c r="F135" s="133" t="s">
        <v>840</v>
      </c>
      <c r="G135" s="134" t="s">
        <v>836</v>
      </c>
      <c r="H135" s="135">
        <v>4</v>
      </c>
      <c r="I135" s="136"/>
      <c r="J135" s="137">
        <f t="shared" si="0"/>
        <v>0</v>
      </c>
      <c r="K135" s="133" t="s">
        <v>1</v>
      </c>
      <c r="L135" s="31"/>
      <c r="M135" s="138" t="s">
        <v>1</v>
      </c>
      <c r="N135" s="139" t="s">
        <v>41</v>
      </c>
      <c r="P135" s="140">
        <f t="shared" si="1"/>
        <v>0</v>
      </c>
      <c r="Q135" s="140">
        <v>0</v>
      </c>
      <c r="R135" s="140">
        <f t="shared" si="2"/>
        <v>0</v>
      </c>
      <c r="S135" s="140">
        <v>0</v>
      </c>
      <c r="T135" s="141">
        <f t="shared" si="3"/>
        <v>0</v>
      </c>
      <c r="AR135" s="142" t="s">
        <v>324</v>
      </c>
      <c r="AT135" s="142" t="s">
        <v>144</v>
      </c>
      <c r="AU135" s="142" t="s">
        <v>86</v>
      </c>
      <c r="AY135" s="16" t="s">
        <v>141</v>
      </c>
      <c r="BE135" s="143">
        <f t="shared" si="4"/>
        <v>0</v>
      </c>
      <c r="BF135" s="143">
        <f t="shared" si="5"/>
        <v>0</v>
      </c>
      <c r="BG135" s="143">
        <f t="shared" si="6"/>
        <v>0</v>
      </c>
      <c r="BH135" s="143">
        <f t="shared" si="7"/>
        <v>0</v>
      </c>
      <c r="BI135" s="143">
        <f t="shared" si="8"/>
        <v>0</v>
      </c>
      <c r="BJ135" s="16" t="s">
        <v>84</v>
      </c>
      <c r="BK135" s="143">
        <f t="shared" si="9"/>
        <v>0</v>
      </c>
      <c r="BL135" s="16" t="s">
        <v>324</v>
      </c>
      <c r="BM135" s="142" t="s">
        <v>176</v>
      </c>
    </row>
    <row r="136" spans="2:65" s="1" customFormat="1" ht="16.5" customHeight="1">
      <c r="B136" s="31"/>
      <c r="C136" s="131" t="s">
        <v>177</v>
      </c>
      <c r="D136" s="131" t="s">
        <v>144</v>
      </c>
      <c r="E136" s="132" t="s">
        <v>149</v>
      </c>
      <c r="F136" s="133" t="s">
        <v>841</v>
      </c>
      <c r="G136" s="134" t="s">
        <v>836</v>
      </c>
      <c r="H136" s="135">
        <v>1</v>
      </c>
      <c r="I136" s="136"/>
      <c r="J136" s="137">
        <f t="shared" si="0"/>
        <v>0</v>
      </c>
      <c r="K136" s="133" t="s">
        <v>1</v>
      </c>
      <c r="L136" s="31"/>
      <c r="M136" s="138" t="s">
        <v>1</v>
      </c>
      <c r="N136" s="139" t="s">
        <v>41</v>
      </c>
      <c r="P136" s="140">
        <f t="shared" si="1"/>
        <v>0</v>
      </c>
      <c r="Q136" s="140">
        <v>0</v>
      </c>
      <c r="R136" s="140">
        <f t="shared" si="2"/>
        <v>0</v>
      </c>
      <c r="S136" s="140">
        <v>0</v>
      </c>
      <c r="T136" s="141">
        <f t="shared" si="3"/>
        <v>0</v>
      </c>
      <c r="AR136" s="142" t="s">
        <v>324</v>
      </c>
      <c r="AT136" s="142" t="s">
        <v>144</v>
      </c>
      <c r="AU136" s="142" t="s">
        <v>86</v>
      </c>
      <c r="AY136" s="16" t="s">
        <v>141</v>
      </c>
      <c r="BE136" s="143">
        <f t="shared" si="4"/>
        <v>0</v>
      </c>
      <c r="BF136" s="143">
        <f t="shared" si="5"/>
        <v>0</v>
      </c>
      <c r="BG136" s="143">
        <f t="shared" si="6"/>
        <v>0</v>
      </c>
      <c r="BH136" s="143">
        <f t="shared" si="7"/>
        <v>0</v>
      </c>
      <c r="BI136" s="143">
        <f t="shared" si="8"/>
        <v>0</v>
      </c>
      <c r="BJ136" s="16" t="s">
        <v>84</v>
      </c>
      <c r="BK136" s="143">
        <f t="shared" si="9"/>
        <v>0</v>
      </c>
      <c r="BL136" s="16" t="s">
        <v>324</v>
      </c>
      <c r="BM136" s="142" t="s">
        <v>180</v>
      </c>
    </row>
    <row r="137" spans="2:65" s="1" customFormat="1" ht="16.5" customHeight="1">
      <c r="B137" s="31"/>
      <c r="C137" s="131" t="s">
        <v>166</v>
      </c>
      <c r="D137" s="131" t="s">
        <v>144</v>
      </c>
      <c r="E137" s="132" t="s">
        <v>163</v>
      </c>
      <c r="F137" s="133" t="s">
        <v>842</v>
      </c>
      <c r="G137" s="134" t="s">
        <v>836</v>
      </c>
      <c r="H137" s="135">
        <v>1</v>
      </c>
      <c r="I137" s="136"/>
      <c r="J137" s="137">
        <f t="shared" si="0"/>
        <v>0</v>
      </c>
      <c r="K137" s="133" t="s">
        <v>1</v>
      </c>
      <c r="L137" s="31"/>
      <c r="M137" s="138" t="s">
        <v>1</v>
      </c>
      <c r="N137" s="139" t="s">
        <v>41</v>
      </c>
      <c r="P137" s="140">
        <f t="shared" si="1"/>
        <v>0</v>
      </c>
      <c r="Q137" s="140">
        <v>0</v>
      </c>
      <c r="R137" s="140">
        <f t="shared" si="2"/>
        <v>0</v>
      </c>
      <c r="S137" s="140">
        <v>0</v>
      </c>
      <c r="T137" s="141">
        <f t="shared" si="3"/>
        <v>0</v>
      </c>
      <c r="AR137" s="142" t="s">
        <v>324</v>
      </c>
      <c r="AT137" s="142" t="s">
        <v>144</v>
      </c>
      <c r="AU137" s="142" t="s">
        <v>86</v>
      </c>
      <c r="AY137" s="16" t="s">
        <v>141</v>
      </c>
      <c r="BE137" s="143">
        <f t="shared" si="4"/>
        <v>0</v>
      </c>
      <c r="BF137" s="143">
        <f t="shared" si="5"/>
        <v>0</v>
      </c>
      <c r="BG137" s="143">
        <f t="shared" si="6"/>
        <v>0</v>
      </c>
      <c r="BH137" s="143">
        <f t="shared" si="7"/>
        <v>0</v>
      </c>
      <c r="BI137" s="143">
        <f t="shared" si="8"/>
        <v>0</v>
      </c>
      <c r="BJ137" s="16" t="s">
        <v>84</v>
      </c>
      <c r="BK137" s="143">
        <f t="shared" si="9"/>
        <v>0</v>
      </c>
      <c r="BL137" s="16" t="s">
        <v>324</v>
      </c>
      <c r="BM137" s="142" t="s">
        <v>184</v>
      </c>
    </row>
    <row r="138" spans="2:65" s="1" customFormat="1" ht="16.5" customHeight="1">
      <c r="B138" s="31"/>
      <c r="C138" s="131" t="s">
        <v>186</v>
      </c>
      <c r="D138" s="131" t="s">
        <v>144</v>
      </c>
      <c r="E138" s="132" t="s">
        <v>843</v>
      </c>
      <c r="F138" s="133" t="s">
        <v>844</v>
      </c>
      <c r="G138" s="134" t="s">
        <v>394</v>
      </c>
      <c r="H138" s="135">
        <v>1</v>
      </c>
      <c r="I138" s="136"/>
      <c r="J138" s="137">
        <f t="shared" si="0"/>
        <v>0</v>
      </c>
      <c r="K138" s="133" t="s">
        <v>1</v>
      </c>
      <c r="L138" s="31"/>
      <c r="M138" s="138" t="s">
        <v>1</v>
      </c>
      <c r="N138" s="139" t="s">
        <v>41</v>
      </c>
      <c r="P138" s="140">
        <f t="shared" si="1"/>
        <v>0</v>
      </c>
      <c r="Q138" s="140">
        <v>0</v>
      </c>
      <c r="R138" s="140">
        <f t="shared" si="2"/>
        <v>0</v>
      </c>
      <c r="S138" s="140">
        <v>0</v>
      </c>
      <c r="T138" s="141">
        <f t="shared" si="3"/>
        <v>0</v>
      </c>
      <c r="AR138" s="142" t="s">
        <v>324</v>
      </c>
      <c r="AT138" s="142" t="s">
        <v>144</v>
      </c>
      <c r="AU138" s="142" t="s">
        <v>86</v>
      </c>
      <c r="AY138" s="16" t="s">
        <v>141</v>
      </c>
      <c r="BE138" s="143">
        <f t="shared" si="4"/>
        <v>0</v>
      </c>
      <c r="BF138" s="143">
        <f t="shared" si="5"/>
        <v>0</v>
      </c>
      <c r="BG138" s="143">
        <f t="shared" si="6"/>
        <v>0</v>
      </c>
      <c r="BH138" s="143">
        <f t="shared" si="7"/>
        <v>0</v>
      </c>
      <c r="BI138" s="143">
        <f t="shared" si="8"/>
        <v>0</v>
      </c>
      <c r="BJ138" s="16" t="s">
        <v>84</v>
      </c>
      <c r="BK138" s="143">
        <f t="shared" si="9"/>
        <v>0</v>
      </c>
      <c r="BL138" s="16" t="s">
        <v>324</v>
      </c>
      <c r="BM138" s="142" t="s">
        <v>189</v>
      </c>
    </row>
    <row r="139" spans="2:65" s="1" customFormat="1" ht="16.5" customHeight="1">
      <c r="B139" s="31"/>
      <c r="C139" s="131" t="s">
        <v>8</v>
      </c>
      <c r="D139" s="131" t="s">
        <v>144</v>
      </c>
      <c r="E139" s="132" t="s">
        <v>142</v>
      </c>
      <c r="F139" s="133" t="s">
        <v>845</v>
      </c>
      <c r="G139" s="134" t="s">
        <v>836</v>
      </c>
      <c r="H139" s="135">
        <v>1</v>
      </c>
      <c r="I139" s="136"/>
      <c r="J139" s="137">
        <f t="shared" si="0"/>
        <v>0</v>
      </c>
      <c r="K139" s="133" t="s">
        <v>1</v>
      </c>
      <c r="L139" s="31"/>
      <c r="M139" s="138" t="s">
        <v>1</v>
      </c>
      <c r="N139" s="139" t="s">
        <v>41</v>
      </c>
      <c r="P139" s="140">
        <f t="shared" si="1"/>
        <v>0</v>
      </c>
      <c r="Q139" s="140">
        <v>0</v>
      </c>
      <c r="R139" s="140">
        <f t="shared" si="2"/>
        <v>0</v>
      </c>
      <c r="S139" s="140">
        <v>0</v>
      </c>
      <c r="T139" s="141">
        <f t="shared" si="3"/>
        <v>0</v>
      </c>
      <c r="AR139" s="142" t="s">
        <v>324</v>
      </c>
      <c r="AT139" s="142" t="s">
        <v>144</v>
      </c>
      <c r="AU139" s="142" t="s">
        <v>86</v>
      </c>
      <c r="AY139" s="16" t="s">
        <v>141</v>
      </c>
      <c r="BE139" s="143">
        <f t="shared" si="4"/>
        <v>0</v>
      </c>
      <c r="BF139" s="143">
        <f t="shared" si="5"/>
        <v>0</v>
      </c>
      <c r="BG139" s="143">
        <f t="shared" si="6"/>
        <v>0</v>
      </c>
      <c r="BH139" s="143">
        <f t="shared" si="7"/>
        <v>0</v>
      </c>
      <c r="BI139" s="143">
        <f t="shared" si="8"/>
        <v>0</v>
      </c>
      <c r="BJ139" s="16" t="s">
        <v>84</v>
      </c>
      <c r="BK139" s="143">
        <f t="shared" si="9"/>
        <v>0</v>
      </c>
      <c r="BL139" s="16" t="s">
        <v>324</v>
      </c>
      <c r="BM139" s="142" t="s">
        <v>192</v>
      </c>
    </row>
    <row r="140" spans="2:65" s="1" customFormat="1" ht="24.15" customHeight="1">
      <c r="B140" s="31"/>
      <c r="C140" s="131" t="s">
        <v>193</v>
      </c>
      <c r="D140" s="131" t="s">
        <v>144</v>
      </c>
      <c r="E140" s="132" t="s">
        <v>169</v>
      </c>
      <c r="F140" s="133" t="s">
        <v>846</v>
      </c>
      <c r="G140" s="134" t="s">
        <v>147</v>
      </c>
      <c r="H140" s="135">
        <v>160</v>
      </c>
      <c r="I140" s="136"/>
      <c r="J140" s="137">
        <f t="shared" si="0"/>
        <v>0</v>
      </c>
      <c r="K140" s="133" t="s">
        <v>1</v>
      </c>
      <c r="L140" s="31"/>
      <c r="M140" s="138" t="s">
        <v>1</v>
      </c>
      <c r="N140" s="139" t="s">
        <v>41</v>
      </c>
      <c r="P140" s="140">
        <f t="shared" si="1"/>
        <v>0</v>
      </c>
      <c r="Q140" s="140">
        <v>0</v>
      </c>
      <c r="R140" s="140">
        <f t="shared" si="2"/>
        <v>0</v>
      </c>
      <c r="S140" s="140">
        <v>0</v>
      </c>
      <c r="T140" s="141">
        <f t="shared" si="3"/>
        <v>0</v>
      </c>
      <c r="AR140" s="142" t="s">
        <v>324</v>
      </c>
      <c r="AT140" s="142" t="s">
        <v>144</v>
      </c>
      <c r="AU140" s="142" t="s">
        <v>86</v>
      </c>
      <c r="AY140" s="16" t="s">
        <v>141</v>
      </c>
      <c r="BE140" s="143">
        <f t="shared" si="4"/>
        <v>0</v>
      </c>
      <c r="BF140" s="143">
        <f t="shared" si="5"/>
        <v>0</v>
      </c>
      <c r="BG140" s="143">
        <f t="shared" si="6"/>
        <v>0</v>
      </c>
      <c r="BH140" s="143">
        <f t="shared" si="7"/>
        <v>0</v>
      </c>
      <c r="BI140" s="143">
        <f t="shared" si="8"/>
        <v>0</v>
      </c>
      <c r="BJ140" s="16" t="s">
        <v>84</v>
      </c>
      <c r="BK140" s="143">
        <f t="shared" si="9"/>
        <v>0</v>
      </c>
      <c r="BL140" s="16" t="s">
        <v>324</v>
      </c>
      <c r="BM140" s="142" t="s">
        <v>196</v>
      </c>
    </row>
    <row r="141" spans="2:65" s="1" customFormat="1" ht="16.5" customHeight="1">
      <c r="B141" s="31"/>
      <c r="C141" s="131" t="s">
        <v>172</v>
      </c>
      <c r="D141" s="131" t="s">
        <v>144</v>
      </c>
      <c r="E141" s="132" t="s">
        <v>189</v>
      </c>
      <c r="F141" s="133" t="s">
        <v>847</v>
      </c>
      <c r="G141" s="134" t="s">
        <v>836</v>
      </c>
      <c r="H141" s="135">
        <v>480</v>
      </c>
      <c r="I141" s="136"/>
      <c r="J141" s="137">
        <f t="shared" si="0"/>
        <v>0</v>
      </c>
      <c r="K141" s="133" t="s">
        <v>1</v>
      </c>
      <c r="L141" s="31"/>
      <c r="M141" s="138" t="s">
        <v>1</v>
      </c>
      <c r="N141" s="139" t="s">
        <v>41</v>
      </c>
      <c r="P141" s="140">
        <f t="shared" si="1"/>
        <v>0</v>
      </c>
      <c r="Q141" s="140">
        <v>0</v>
      </c>
      <c r="R141" s="140">
        <f t="shared" si="2"/>
        <v>0</v>
      </c>
      <c r="S141" s="140">
        <v>0</v>
      </c>
      <c r="T141" s="141">
        <f t="shared" si="3"/>
        <v>0</v>
      </c>
      <c r="AR141" s="142" t="s">
        <v>324</v>
      </c>
      <c r="AT141" s="142" t="s">
        <v>144</v>
      </c>
      <c r="AU141" s="142" t="s">
        <v>86</v>
      </c>
      <c r="AY141" s="16" t="s">
        <v>141</v>
      </c>
      <c r="BE141" s="143">
        <f t="shared" si="4"/>
        <v>0</v>
      </c>
      <c r="BF141" s="143">
        <f t="shared" si="5"/>
        <v>0</v>
      </c>
      <c r="BG141" s="143">
        <f t="shared" si="6"/>
        <v>0</v>
      </c>
      <c r="BH141" s="143">
        <f t="shared" si="7"/>
        <v>0</v>
      </c>
      <c r="BI141" s="143">
        <f t="shared" si="8"/>
        <v>0</v>
      </c>
      <c r="BJ141" s="16" t="s">
        <v>84</v>
      </c>
      <c r="BK141" s="143">
        <f t="shared" si="9"/>
        <v>0</v>
      </c>
      <c r="BL141" s="16" t="s">
        <v>324</v>
      </c>
      <c r="BM141" s="142" t="s">
        <v>222</v>
      </c>
    </row>
    <row r="142" spans="2:65" s="1" customFormat="1" ht="16.5" customHeight="1">
      <c r="B142" s="31"/>
      <c r="C142" s="131" t="s">
        <v>201</v>
      </c>
      <c r="D142" s="131" t="s">
        <v>144</v>
      </c>
      <c r="E142" s="132" t="s">
        <v>229</v>
      </c>
      <c r="F142" s="133" t="s">
        <v>848</v>
      </c>
      <c r="G142" s="134" t="s">
        <v>836</v>
      </c>
      <c r="H142" s="135">
        <v>1</v>
      </c>
      <c r="I142" s="136"/>
      <c r="J142" s="137">
        <f t="shared" si="0"/>
        <v>0</v>
      </c>
      <c r="K142" s="133" t="s">
        <v>1</v>
      </c>
      <c r="L142" s="31"/>
      <c r="M142" s="138" t="s">
        <v>1</v>
      </c>
      <c r="N142" s="139" t="s">
        <v>41</v>
      </c>
      <c r="P142" s="140">
        <f t="shared" si="1"/>
        <v>0</v>
      </c>
      <c r="Q142" s="140">
        <v>0</v>
      </c>
      <c r="R142" s="140">
        <f t="shared" si="2"/>
        <v>0</v>
      </c>
      <c r="S142" s="140">
        <v>0</v>
      </c>
      <c r="T142" s="141">
        <f t="shared" si="3"/>
        <v>0</v>
      </c>
      <c r="AR142" s="142" t="s">
        <v>324</v>
      </c>
      <c r="AT142" s="142" t="s">
        <v>144</v>
      </c>
      <c r="AU142" s="142" t="s">
        <v>86</v>
      </c>
      <c r="AY142" s="16" t="s">
        <v>141</v>
      </c>
      <c r="BE142" s="143">
        <f t="shared" si="4"/>
        <v>0</v>
      </c>
      <c r="BF142" s="143">
        <f t="shared" si="5"/>
        <v>0</v>
      </c>
      <c r="BG142" s="143">
        <f t="shared" si="6"/>
        <v>0</v>
      </c>
      <c r="BH142" s="143">
        <f t="shared" si="7"/>
        <v>0</v>
      </c>
      <c r="BI142" s="143">
        <f t="shared" si="8"/>
        <v>0</v>
      </c>
      <c r="BJ142" s="16" t="s">
        <v>84</v>
      </c>
      <c r="BK142" s="143">
        <f t="shared" si="9"/>
        <v>0</v>
      </c>
      <c r="BL142" s="16" t="s">
        <v>324</v>
      </c>
      <c r="BM142" s="142" t="s">
        <v>225</v>
      </c>
    </row>
    <row r="143" spans="2:65" s="1" customFormat="1" ht="16.5" customHeight="1">
      <c r="B143" s="31"/>
      <c r="C143" s="131" t="s">
        <v>176</v>
      </c>
      <c r="D143" s="131" t="s">
        <v>144</v>
      </c>
      <c r="E143" s="132" t="s">
        <v>192</v>
      </c>
      <c r="F143" s="133" t="s">
        <v>849</v>
      </c>
      <c r="G143" s="134" t="s">
        <v>836</v>
      </c>
      <c r="H143" s="135">
        <v>1</v>
      </c>
      <c r="I143" s="136"/>
      <c r="J143" s="137">
        <f t="shared" si="0"/>
        <v>0</v>
      </c>
      <c r="K143" s="133" t="s">
        <v>1</v>
      </c>
      <c r="L143" s="31"/>
      <c r="M143" s="138" t="s">
        <v>1</v>
      </c>
      <c r="N143" s="139" t="s">
        <v>41</v>
      </c>
      <c r="P143" s="140">
        <f t="shared" si="1"/>
        <v>0</v>
      </c>
      <c r="Q143" s="140">
        <v>0</v>
      </c>
      <c r="R143" s="140">
        <f t="shared" si="2"/>
        <v>0</v>
      </c>
      <c r="S143" s="140">
        <v>0</v>
      </c>
      <c r="T143" s="141">
        <f t="shared" si="3"/>
        <v>0</v>
      </c>
      <c r="AR143" s="142" t="s">
        <v>324</v>
      </c>
      <c r="AT143" s="142" t="s">
        <v>144</v>
      </c>
      <c r="AU143" s="142" t="s">
        <v>86</v>
      </c>
      <c r="AY143" s="16" t="s">
        <v>141</v>
      </c>
      <c r="BE143" s="143">
        <f t="shared" si="4"/>
        <v>0</v>
      </c>
      <c r="BF143" s="143">
        <f t="shared" si="5"/>
        <v>0</v>
      </c>
      <c r="BG143" s="143">
        <f t="shared" si="6"/>
        <v>0</v>
      </c>
      <c r="BH143" s="143">
        <f t="shared" si="7"/>
        <v>0</v>
      </c>
      <c r="BI143" s="143">
        <f t="shared" si="8"/>
        <v>0</v>
      </c>
      <c r="BJ143" s="16" t="s">
        <v>84</v>
      </c>
      <c r="BK143" s="143">
        <f t="shared" si="9"/>
        <v>0</v>
      </c>
      <c r="BL143" s="16" t="s">
        <v>324</v>
      </c>
      <c r="BM143" s="142" t="s">
        <v>238</v>
      </c>
    </row>
    <row r="144" spans="2:65" s="1" customFormat="1" ht="24.15" customHeight="1">
      <c r="B144" s="31"/>
      <c r="C144" s="131" t="s">
        <v>209</v>
      </c>
      <c r="D144" s="131" t="s">
        <v>144</v>
      </c>
      <c r="E144" s="132" t="s">
        <v>850</v>
      </c>
      <c r="F144" s="133" t="s">
        <v>851</v>
      </c>
      <c r="G144" s="134" t="s">
        <v>147</v>
      </c>
      <c r="H144" s="135">
        <v>15</v>
      </c>
      <c r="I144" s="136"/>
      <c r="J144" s="137">
        <f t="shared" si="0"/>
        <v>0</v>
      </c>
      <c r="K144" s="133" t="s">
        <v>1</v>
      </c>
      <c r="L144" s="31"/>
      <c r="M144" s="138" t="s">
        <v>1</v>
      </c>
      <c r="N144" s="139" t="s">
        <v>41</v>
      </c>
      <c r="P144" s="140">
        <f t="shared" si="1"/>
        <v>0</v>
      </c>
      <c r="Q144" s="140">
        <v>0</v>
      </c>
      <c r="R144" s="140">
        <f t="shared" si="2"/>
        <v>0</v>
      </c>
      <c r="S144" s="140">
        <v>0</v>
      </c>
      <c r="T144" s="141">
        <f t="shared" si="3"/>
        <v>0</v>
      </c>
      <c r="AR144" s="142" t="s">
        <v>324</v>
      </c>
      <c r="AT144" s="142" t="s">
        <v>144</v>
      </c>
      <c r="AU144" s="142" t="s">
        <v>86</v>
      </c>
      <c r="AY144" s="16" t="s">
        <v>141</v>
      </c>
      <c r="BE144" s="143">
        <f t="shared" si="4"/>
        <v>0</v>
      </c>
      <c r="BF144" s="143">
        <f t="shared" si="5"/>
        <v>0</v>
      </c>
      <c r="BG144" s="143">
        <f t="shared" si="6"/>
        <v>0</v>
      </c>
      <c r="BH144" s="143">
        <f t="shared" si="7"/>
        <v>0</v>
      </c>
      <c r="BI144" s="143">
        <f t="shared" si="8"/>
        <v>0</v>
      </c>
      <c r="BJ144" s="16" t="s">
        <v>84</v>
      </c>
      <c r="BK144" s="143">
        <f t="shared" si="9"/>
        <v>0</v>
      </c>
      <c r="BL144" s="16" t="s">
        <v>324</v>
      </c>
      <c r="BM144" s="142" t="s">
        <v>242</v>
      </c>
    </row>
    <row r="145" spans="2:65" s="1" customFormat="1" ht="24.15" customHeight="1">
      <c r="B145" s="31"/>
      <c r="C145" s="131" t="s">
        <v>180</v>
      </c>
      <c r="D145" s="131" t="s">
        <v>144</v>
      </c>
      <c r="E145" s="132" t="s">
        <v>852</v>
      </c>
      <c r="F145" s="133" t="s">
        <v>853</v>
      </c>
      <c r="G145" s="134" t="s">
        <v>147</v>
      </c>
      <c r="H145" s="135">
        <v>360</v>
      </c>
      <c r="I145" s="136"/>
      <c r="J145" s="137">
        <f t="shared" si="0"/>
        <v>0</v>
      </c>
      <c r="K145" s="133" t="s">
        <v>1</v>
      </c>
      <c r="L145" s="31"/>
      <c r="M145" s="138" t="s">
        <v>1</v>
      </c>
      <c r="N145" s="139" t="s">
        <v>41</v>
      </c>
      <c r="P145" s="140">
        <f t="shared" si="1"/>
        <v>0</v>
      </c>
      <c r="Q145" s="140">
        <v>0</v>
      </c>
      <c r="R145" s="140">
        <f t="shared" si="2"/>
        <v>0</v>
      </c>
      <c r="S145" s="140">
        <v>0</v>
      </c>
      <c r="T145" s="141">
        <f t="shared" si="3"/>
        <v>0</v>
      </c>
      <c r="AR145" s="142" t="s">
        <v>324</v>
      </c>
      <c r="AT145" s="142" t="s">
        <v>144</v>
      </c>
      <c r="AU145" s="142" t="s">
        <v>86</v>
      </c>
      <c r="AY145" s="16" t="s">
        <v>141</v>
      </c>
      <c r="BE145" s="143">
        <f t="shared" si="4"/>
        <v>0</v>
      </c>
      <c r="BF145" s="143">
        <f t="shared" si="5"/>
        <v>0</v>
      </c>
      <c r="BG145" s="143">
        <f t="shared" si="6"/>
        <v>0</v>
      </c>
      <c r="BH145" s="143">
        <f t="shared" si="7"/>
        <v>0</v>
      </c>
      <c r="BI145" s="143">
        <f t="shared" si="8"/>
        <v>0</v>
      </c>
      <c r="BJ145" s="16" t="s">
        <v>84</v>
      </c>
      <c r="BK145" s="143">
        <f t="shared" si="9"/>
        <v>0</v>
      </c>
      <c r="BL145" s="16" t="s">
        <v>324</v>
      </c>
      <c r="BM145" s="142" t="s">
        <v>245</v>
      </c>
    </row>
    <row r="146" spans="2:65" s="1" customFormat="1" ht="24.15" customHeight="1">
      <c r="B146" s="31"/>
      <c r="C146" s="131" t="s">
        <v>216</v>
      </c>
      <c r="D146" s="131" t="s">
        <v>144</v>
      </c>
      <c r="E146" s="132" t="s">
        <v>854</v>
      </c>
      <c r="F146" s="133" t="s">
        <v>855</v>
      </c>
      <c r="G146" s="134" t="s">
        <v>147</v>
      </c>
      <c r="H146" s="135">
        <v>58</v>
      </c>
      <c r="I146" s="136"/>
      <c r="J146" s="137">
        <f t="shared" si="0"/>
        <v>0</v>
      </c>
      <c r="K146" s="133" t="s">
        <v>1</v>
      </c>
      <c r="L146" s="31"/>
      <c r="M146" s="138" t="s">
        <v>1</v>
      </c>
      <c r="N146" s="139" t="s">
        <v>41</v>
      </c>
      <c r="P146" s="140">
        <f t="shared" si="1"/>
        <v>0</v>
      </c>
      <c r="Q146" s="140">
        <v>0</v>
      </c>
      <c r="R146" s="140">
        <f t="shared" si="2"/>
        <v>0</v>
      </c>
      <c r="S146" s="140">
        <v>0</v>
      </c>
      <c r="T146" s="141">
        <f t="shared" si="3"/>
        <v>0</v>
      </c>
      <c r="AR146" s="142" t="s">
        <v>324</v>
      </c>
      <c r="AT146" s="142" t="s">
        <v>144</v>
      </c>
      <c r="AU146" s="142" t="s">
        <v>86</v>
      </c>
      <c r="AY146" s="16" t="s">
        <v>141</v>
      </c>
      <c r="BE146" s="143">
        <f t="shared" si="4"/>
        <v>0</v>
      </c>
      <c r="BF146" s="143">
        <f t="shared" si="5"/>
        <v>0</v>
      </c>
      <c r="BG146" s="143">
        <f t="shared" si="6"/>
        <v>0</v>
      </c>
      <c r="BH146" s="143">
        <f t="shared" si="7"/>
        <v>0</v>
      </c>
      <c r="BI146" s="143">
        <f t="shared" si="8"/>
        <v>0</v>
      </c>
      <c r="BJ146" s="16" t="s">
        <v>84</v>
      </c>
      <c r="BK146" s="143">
        <f t="shared" si="9"/>
        <v>0</v>
      </c>
      <c r="BL146" s="16" t="s">
        <v>324</v>
      </c>
      <c r="BM146" s="142" t="s">
        <v>250</v>
      </c>
    </row>
    <row r="147" spans="2:65" s="1" customFormat="1" ht="16.5" customHeight="1">
      <c r="B147" s="31"/>
      <c r="C147" s="131" t="s">
        <v>184</v>
      </c>
      <c r="D147" s="131" t="s">
        <v>144</v>
      </c>
      <c r="E147" s="132" t="s">
        <v>172</v>
      </c>
      <c r="F147" s="133" t="s">
        <v>856</v>
      </c>
      <c r="G147" s="134" t="s">
        <v>147</v>
      </c>
      <c r="H147" s="135">
        <v>65</v>
      </c>
      <c r="I147" s="136"/>
      <c r="J147" s="137">
        <f t="shared" si="0"/>
        <v>0</v>
      </c>
      <c r="K147" s="133" t="s">
        <v>1</v>
      </c>
      <c r="L147" s="31"/>
      <c r="M147" s="138" t="s">
        <v>1</v>
      </c>
      <c r="N147" s="139" t="s">
        <v>41</v>
      </c>
      <c r="P147" s="140">
        <f t="shared" si="1"/>
        <v>0</v>
      </c>
      <c r="Q147" s="140">
        <v>0</v>
      </c>
      <c r="R147" s="140">
        <f t="shared" si="2"/>
        <v>0</v>
      </c>
      <c r="S147" s="140">
        <v>0</v>
      </c>
      <c r="T147" s="141">
        <f t="shared" si="3"/>
        <v>0</v>
      </c>
      <c r="AR147" s="142" t="s">
        <v>324</v>
      </c>
      <c r="AT147" s="142" t="s">
        <v>144</v>
      </c>
      <c r="AU147" s="142" t="s">
        <v>86</v>
      </c>
      <c r="AY147" s="16" t="s">
        <v>141</v>
      </c>
      <c r="BE147" s="143">
        <f t="shared" si="4"/>
        <v>0</v>
      </c>
      <c r="BF147" s="143">
        <f t="shared" si="5"/>
        <v>0</v>
      </c>
      <c r="BG147" s="143">
        <f t="shared" si="6"/>
        <v>0</v>
      </c>
      <c r="BH147" s="143">
        <f t="shared" si="7"/>
        <v>0</v>
      </c>
      <c r="BI147" s="143">
        <f t="shared" si="8"/>
        <v>0</v>
      </c>
      <c r="BJ147" s="16" t="s">
        <v>84</v>
      </c>
      <c r="BK147" s="143">
        <f t="shared" si="9"/>
        <v>0</v>
      </c>
      <c r="BL147" s="16" t="s">
        <v>324</v>
      </c>
      <c r="BM147" s="142" t="s">
        <v>302</v>
      </c>
    </row>
    <row r="148" spans="2:65" s="1" customFormat="1" ht="24.15" customHeight="1">
      <c r="B148" s="31"/>
      <c r="C148" s="131" t="s">
        <v>7</v>
      </c>
      <c r="D148" s="131" t="s">
        <v>144</v>
      </c>
      <c r="E148" s="132" t="s">
        <v>857</v>
      </c>
      <c r="F148" s="133" t="s">
        <v>858</v>
      </c>
      <c r="G148" s="134" t="s">
        <v>147</v>
      </c>
      <c r="H148" s="135">
        <v>60</v>
      </c>
      <c r="I148" s="136"/>
      <c r="J148" s="137">
        <f t="shared" si="0"/>
        <v>0</v>
      </c>
      <c r="K148" s="133" t="s">
        <v>1</v>
      </c>
      <c r="L148" s="31"/>
      <c r="M148" s="138" t="s">
        <v>1</v>
      </c>
      <c r="N148" s="139" t="s">
        <v>41</v>
      </c>
      <c r="P148" s="140">
        <f t="shared" si="1"/>
        <v>0</v>
      </c>
      <c r="Q148" s="140">
        <v>0</v>
      </c>
      <c r="R148" s="140">
        <f t="shared" si="2"/>
        <v>0</v>
      </c>
      <c r="S148" s="140">
        <v>0</v>
      </c>
      <c r="T148" s="141">
        <f t="shared" si="3"/>
        <v>0</v>
      </c>
      <c r="AR148" s="142" t="s">
        <v>324</v>
      </c>
      <c r="AT148" s="142" t="s">
        <v>144</v>
      </c>
      <c r="AU148" s="142" t="s">
        <v>86</v>
      </c>
      <c r="AY148" s="16" t="s">
        <v>141</v>
      </c>
      <c r="BE148" s="143">
        <f t="shared" si="4"/>
        <v>0</v>
      </c>
      <c r="BF148" s="143">
        <f t="shared" si="5"/>
        <v>0</v>
      </c>
      <c r="BG148" s="143">
        <f t="shared" si="6"/>
        <v>0</v>
      </c>
      <c r="BH148" s="143">
        <f t="shared" si="7"/>
        <v>0</v>
      </c>
      <c r="BI148" s="143">
        <f t="shared" si="8"/>
        <v>0</v>
      </c>
      <c r="BJ148" s="16" t="s">
        <v>84</v>
      </c>
      <c r="BK148" s="143">
        <f t="shared" si="9"/>
        <v>0</v>
      </c>
      <c r="BL148" s="16" t="s">
        <v>324</v>
      </c>
      <c r="BM148" s="142" t="s">
        <v>253</v>
      </c>
    </row>
    <row r="149" spans="2:65" s="1" customFormat="1" ht="21.75" customHeight="1">
      <c r="B149" s="31"/>
      <c r="C149" s="131" t="s">
        <v>189</v>
      </c>
      <c r="D149" s="131" t="s">
        <v>144</v>
      </c>
      <c r="E149" s="132" t="s">
        <v>154</v>
      </c>
      <c r="F149" s="133" t="s">
        <v>859</v>
      </c>
      <c r="G149" s="134" t="s">
        <v>147</v>
      </c>
      <c r="H149" s="135">
        <v>560</v>
      </c>
      <c r="I149" s="136"/>
      <c r="J149" s="137">
        <f t="shared" si="0"/>
        <v>0</v>
      </c>
      <c r="K149" s="133" t="s">
        <v>1</v>
      </c>
      <c r="L149" s="31"/>
      <c r="M149" s="138" t="s">
        <v>1</v>
      </c>
      <c r="N149" s="139" t="s">
        <v>41</v>
      </c>
      <c r="P149" s="140">
        <f t="shared" si="1"/>
        <v>0</v>
      </c>
      <c r="Q149" s="140">
        <v>0</v>
      </c>
      <c r="R149" s="140">
        <f t="shared" si="2"/>
        <v>0</v>
      </c>
      <c r="S149" s="140">
        <v>0</v>
      </c>
      <c r="T149" s="141">
        <f t="shared" si="3"/>
        <v>0</v>
      </c>
      <c r="AR149" s="142" t="s">
        <v>324</v>
      </c>
      <c r="AT149" s="142" t="s">
        <v>144</v>
      </c>
      <c r="AU149" s="142" t="s">
        <v>86</v>
      </c>
      <c r="AY149" s="16" t="s">
        <v>141</v>
      </c>
      <c r="BE149" s="143">
        <f t="shared" si="4"/>
        <v>0</v>
      </c>
      <c r="BF149" s="143">
        <f t="shared" si="5"/>
        <v>0</v>
      </c>
      <c r="BG149" s="143">
        <f t="shared" si="6"/>
        <v>0</v>
      </c>
      <c r="BH149" s="143">
        <f t="shared" si="7"/>
        <v>0</v>
      </c>
      <c r="BI149" s="143">
        <f t="shared" si="8"/>
        <v>0</v>
      </c>
      <c r="BJ149" s="16" t="s">
        <v>84</v>
      </c>
      <c r="BK149" s="143">
        <f t="shared" si="9"/>
        <v>0</v>
      </c>
      <c r="BL149" s="16" t="s">
        <v>324</v>
      </c>
      <c r="BM149" s="142" t="s">
        <v>257</v>
      </c>
    </row>
    <row r="150" spans="2:65" s="1" customFormat="1" ht="16.5" customHeight="1">
      <c r="B150" s="31"/>
      <c r="C150" s="131" t="s">
        <v>229</v>
      </c>
      <c r="D150" s="131" t="s">
        <v>144</v>
      </c>
      <c r="E150" s="132" t="s">
        <v>177</v>
      </c>
      <c r="F150" s="133" t="s">
        <v>860</v>
      </c>
      <c r="G150" s="134" t="s">
        <v>147</v>
      </c>
      <c r="H150" s="135">
        <v>560</v>
      </c>
      <c r="I150" s="136"/>
      <c r="J150" s="137">
        <f t="shared" si="0"/>
        <v>0</v>
      </c>
      <c r="K150" s="133" t="s">
        <v>1</v>
      </c>
      <c r="L150" s="31"/>
      <c r="M150" s="138" t="s">
        <v>1</v>
      </c>
      <c r="N150" s="139" t="s">
        <v>41</v>
      </c>
      <c r="P150" s="140">
        <f t="shared" si="1"/>
        <v>0</v>
      </c>
      <c r="Q150" s="140">
        <v>0</v>
      </c>
      <c r="R150" s="140">
        <f t="shared" si="2"/>
        <v>0</v>
      </c>
      <c r="S150" s="140">
        <v>0</v>
      </c>
      <c r="T150" s="141">
        <f t="shared" si="3"/>
        <v>0</v>
      </c>
      <c r="AR150" s="142" t="s">
        <v>324</v>
      </c>
      <c r="AT150" s="142" t="s">
        <v>144</v>
      </c>
      <c r="AU150" s="142" t="s">
        <v>86</v>
      </c>
      <c r="AY150" s="16" t="s">
        <v>141</v>
      </c>
      <c r="BE150" s="143">
        <f t="shared" si="4"/>
        <v>0</v>
      </c>
      <c r="BF150" s="143">
        <f t="shared" si="5"/>
        <v>0</v>
      </c>
      <c r="BG150" s="143">
        <f t="shared" si="6"/>
        <v>0</v>
      </c>
      <c r="BH150" s="143">
        <f t="shared" si="7"/>
        <v>0</v>
      </c>
      <c r="BI150" s="143">
        <f t="shared" si="8"/>
        <v>0</v>
      </c>
      <c r="BJ150" s="16" t="s">
        <v>84</v>
      </c>
      <c r="BK150" s="143">
        <f t="shared" si="9"/>
        <v>0</v>
      </c>
      <c r="BL150" s="16" t="s">
        <v>324</v>
      </c>
      <c r="BM150" s="142" t="s">
        <v>260</v>
      </c>
    </row>
    <row r="151" spans="2:65" s="1" customFormat="1" ht="33" customHeight="1">
      <c r="B151" s="31"/>
      <c r="C151" s="131" t="s">
        <v>192</v>
      </c>
      <c r="D151" s="131" t="s">
        <v>144</v>
      </c>
      <c r="E151" s="132" t="s">
        <v>861</v>
      </c>
      <c r="F151" s="133" t="s">
        <v>862</v>
      </c>
      <c r="G151" s="134" t="s">
        <v>147</v>
      </c>
      <c r="H151" s="135">
        <v>84</v>
      </c>
      <c r="I151" s="136"/>
      <c r="J151" s="137">
        <f t="shared" si="0"/>
        <v>0</v>
      </c>
      <c r="K151" s="133" t="s">
        <v>1</v>
      </c>
      <c r="L151" s="31"/>
      <c r="M151" s="138" t="s">
        <v>1</v>
      </c>
      <c r="N151" s="139" t="s">
        <v>41</v>
      </c>
      <c r="P151" s="140">
        <f t="shared" si="1"/>
        <v>0</v>
      </c>
      <c r="Q151" s="140">
        <v>0</v>
      </c>
      <c r="R151" s="140">
        <f t="shared" si="2"/>
        <v>0</v>
      </c>
      <c r="S151" s="140">
        <v>0</v>
      </c>
      <c r="T151" s="141">
        <f t="shared" si="3"/>
        <v>0</v>
      </c>
      <c r="AR151" s="142" t="s">
        <v>324</v>
      </c>
      <c r="AT151" s="142" t="s">
        <v>144</v>
      </c>
      <c r="AU151" s="142" t="s">
        <v>86</v>
      </c>
      <c r="AY151" s="16" t="s">
        <v>141</v>
      </c>
      <c r="BE151" s="143">
        <f t="shared" si="4"/>
        <v>0</v>
      </c>
      <c r="BF151" s="143">
        <f t="shared" si="5"/>
        <v>0</v>
      </c>
      <c r="BG151" s="143">
        <f t="shared" si="6"/>
        <v>0</v>
      </c>
      <c r="BH151" s="143">
        <f t="shared" si="7"/>
        <v>0</v>
      </c>
      <c r="BI151" s="143">
        <f t="shared" si="8"/>
        <v>0</v>
      </c>
      <c r="BJ151" s="16" t="s">
        <v>84</v>
      </c>
      <c r="BK151" s="143">
        <f t="shared" si="9"/>
        <v>0</v>
      </c>
      <c r="BL151" s="16" t="s">
        <v>324</v>
      </c>
      <c r="BM151" s="142" t="s">
        <v>266</v>
      </c>
    </row>
    <row r="152" spans="2:65" s="1" customFormat="1" ht="24.15" customHeight="1">
      <c r="B152" s="31"/>
      <c r="C152" s="131" t="s">
        <v>239</v>
      </c>
      <c r="D152" s="131" t="s">
        <v>144</v>
      </c>
      <c r="E152" s="132" t="s">
        <v>863</v>
      </c>
      <c r="F152" s="133" t="s">
        <v>864</v>
      </c>
      <c r="G152" s="134" t="s">
        <v>147</v>
      </c>
      <c r="H152" s="135">
        <v>58</v>
      </c>
      <c r="I152" s="136"/>
      <c r="J152" s="137">
        <f t="shared" si="0"/>
        <v>0</v>
      </c>
      <c r="K152" s="133" t="s">
        <v>1</v>
      </c>
      <c r="L152" s="31"/>
      <c r="M152" s="138" t="s">
        <v>1</v>
      </c>
      <c r="N152" s="139" t="s">
        <v>41</v>
      </c>
      <c r="P152" s="140">
        <f t="shared" si="1"/>
        <v>0</v>
      </c>
      <c r="Q152" s="140">
        <v>0</v>
      </c>
      <c r="R152" s="140">
        <f t="shared" si="2"/>
        <v>0</v>
      </c>
      <c r="S152" s="140">
        <v>0</v>
      </c>
      <c r="T152" s="141">
        <f t="shared" si="3"/>
        <v>0</v>
      </c>
      <c r="AR152" s="142" t="s">
        <v>324</v>
      </c>
      <c r="AT152" s="142" t="s">
        <v>144</v>
      </c>
      <c r="AU152" s="142" t="s">
        <v>86</v>
      </c>
      <c r="AY152" s="16" t="s">
        <v>141</v>
      </c>
      <c r="BE152" s="143">
        <f t="shared" si="4"/>
        <v>0</v>
      </c>
      <c r="BF152" s="143">
        <f t="shared" si="5"/>
        <v>0</v>
      </c>
      <c r="BG152" s="143">
        <f t="shared" si="6"/>
        <v>0</v>
      </c>
      <c r="BH152" s="143">
        <f t="shared" si="7"/>
        <v>0</v>
      </c>
      <c r="BI152" s="143">
        <f t="shared" si="8"/>
        <v>0</v>
      </c>
      <c r="BJ152" s="16" t="s">
        <v>84</v>
      </c>
      <c r="BK152" s="143">
        <f t="shared" si="9"/>
        <v>0</v>
      </c>
      <c r="BL152" s="16" t="s">
        <v>324</v>
      </c>
      <c r="BM152" s="142" t="s">
        <v>293</v>
      </c>
    </row>
    <row r="153" spans="2:65" s="1" customFormat="1" ht="16.5" customHeight="1">
      <c r="B153" s="31"/>
      <c r="C153" s="131" t="s">
        <v>196</v>
      </c>
      <c r="D153" s="131" t="s">
        <v>144</v>
      </c>
      <c r="E153" s="132" t="s">
        <v>166</v>
      </c>
      <c r="F153" s="133" t="s">
        <v>865</v>
      </c>
      <c r="G153" s="134" t="s">
        <v>836</v>
      </c>
      <c r="H153" s="135">
        <v>1</v>
      </c>
      <c r="I153" s="136"/>
      <c r="J153" s="137">
        <f t="shared" si="0"/>
        <v>0</v>
      </c>
      <c r="K153" s="133" t="s">
        <v>1</v>
      </c>
      <c r="L153" s="31"/>
      <c r="M153" s="138" t="s">
        <v>1</v>
      </c>
      <c r="N153" s="139" t="s">
        <v>41</v>
      </c>
      <c r="P153" s="140">
        <f t="shared" si="1"/>
        <v>0</v>
      </c>
      <c r="Q153" s="140">
        <v>0</v>
      </c>
      <c r="R153" s="140">
        <f t="shared" si="2"/>
        <v>0</v>
      </c>
      <c r="S153" s="140">
        <v>0</v>
      </c>
      <c r="T153" s="141">
        <f t="shared" si="3"/>
        <v>0</v>
      </c>
      <c r="AR153" s="142" t="s">
        <v>324</v>
      </c>
      <c r="AT153" s="142" t="s">
        <v>144</v>
      </c>
      <c r="AU153" s="142" t="s">
        <v>86</v>
      </c>
      <c r="AY153" s="16" t="s">
        <v>141</v>
      </c>
      <c r="BE153" s="143">
        <f t="shared" si="4"/>
        <v>0</v>
      </c>
      <c r="BF153" s="143">
        <f t="shared" si="5"/>
        <v>0</v>
      </c>
      <c r="BG153" s="143">
        <f t="shared" si="6"/>
        <v>0</v>
      </c>
      <c r="BH153" s="143">
        <f t="shared" si="7"/>
        <v>0</v>
      </c>
      <c r="BI153" s="143">
        <f t="shared" si="8"/>
        <v>0</v>
      </c>
      <c r="BJ153" s="16" t="s">
        <v>84</v>
      </c>
      <c r="BK153" s="143">
        <f t="shared" si="9"/>
        <v>0</v>
      </c>
      <c r="BL153" s="16" t="s">
        <v>324</v>
      </c>
      <c r="BM153" s="142" t="s">
        <v>296</v>
      </c>
    </row>
    <row r="154" spans="2:65" s="1" customFormat="1" ht="16.5" customHeight="1">
      <c r="B154" s="31"/>
      <c r="C154" s="131" t="s">
        <v>247</v>
      </c>
      <c r="D154" s="131" t="s">
        <v>144</v>
      </c>
      <c r="E154" s="132" t="s">
        <v>7</v>
      </c>
      <c r="F154" s="133" t="s">
        <v>866</v>
      </c>
      <c r="G154" s="134" t="s">
        <v>836</v>
      </c>
      <c r="H154" s="135">
        <v>2</v>
      </c>
      <c r="I154" s="136"/>
      <c r="J154" s="137">
        <f t="shared" si="0"/>
        <v>0</v>
      </c>
      <c r="K154" s="133" t="s">
        <v>1</v>
      </c>
      <c r="L154" s="31"/>
      <c r="M154" s="138" t="s">
        <v>1</v>
      </c>
      <c r="N154" s="139" t="s">
        <v>41</v>
      </c>
      <c r="P154" s="140">
        <f t="shared" si="1"/>
        <v>0</v>
      </c>
      <c r="Q154" s="140">
        <v>0</v>
      </c>
      <c r="R154" s="140">
        <f t="shared" si="2"/>
        <v>0</v>
      </c>
      <c r="S154" s="140">
        <v>0</v>
      </c>
      <c r="T154" s="141">
        <f t="shared" si="3"/>
        <v>0</v>
      </c>
      <c r="AR154" s="142" t="s">
        <v>324</v>
      </c>
      <c r="AT154" s="142" t="s">
        <v>144</v>
      </c>
      <c r="AU154" s="142" t="s">
        <v>86</v>
      </c>
      <c r="AY154" s="16" t="s">
        <v>141</v>
      </c>
      <c r="BE154" s="143">
        <f t="shared" si="4"/>
        <v>0</v>
      </c>
      <c r="BF154" s="143">
        <f t="shared" si="5"/>
        <v>0</v>
      </c>
      <c r="BG154" s="143">
        <f t="shared" si="6"/>
        <v>0</v>
      </c>
      <c r="BH154" s="143">
        <f t="shared" si="7"/>
        <v>0</v>
      </c>
      <c r="BI154" s="143">
        <f t="shared" si="8"/>
        <v>0</v>
      </c>
      <c r="BJ154" s="16" t="s">
        <v>84</v>
      </c>
      <c r="BK154" s="143">
        <f t="shared" si="9"/>
        <v>0</v>
      </c>
      <c r="BL154" s="16" t="s">
        <v>324</v>
      </c>
      <c r="BM154" s="142" t="s">
        <v>301</v>
      </c>
    </row>
    <row r="155" spans="2:65" s="1" customFormat="1" ht="24.15" customHeight="1">
      <c r="B155" s="31"/>
      <c r="C155" s="131" t="s">
        <v>222</v>
      </c>
      <c r="D155" s="131" t="s">
        <v>144</v>
      </c>
      <c r="E155" s="132" t="s">
        <v>867</v>
      </c>
      <c r="F155" s="133" t="s">
        <v>868</v>
      </c>
      <c r="G155" s="134" t="s">
        <v>147</v>
      </c>
      <c r="H155" s="135">
        <v>88</v>
      </c>
      <c r="I155" s="136"/>
      <c r="J155" s="137">
        <f t="shared" si="0"/>
        <v>0</v>
      </c>
      <c r="K155" s="133" t="s">
        <v>1</v>
      </c>
      <c r="L155" s="31"/>
      <c r="M155" s="138" t="s">
        <v>1</v>
      </c>
      <c r="N155" s="139" t="s">
        <v>41</v>
      </c>
      <c r="P155" s="140">
        <f t="shared" si="1"/>
        <v>0</v>
      </c>
      <c r="Q155" s="140">
        <v>0</v>
      </c>
      <c r="R155" s="140">
        <f t="shared" si="2"/>
        <v>0</v>
      </c>
      <c r="S155" s="140">
        <v>0</v>
      </c>
      <c r="T155" s="141">
        <f t="shared" si="3"/>
        <v>0</v>
      </c>
      <c r="AR155" s="142" t="s">
        <v>324</v>
      </c>
      <c r="AT155" s="142" t="s">
        <v>144</v>
      </c>
      <c r="AU155" s="142" t="s">
        <v>86</v>
      </c>
      <c r="AY155" s="16" t="s">
        <v>141</v>
      </c>
      <c r="BE155" s="143">
        <f t="shared" si="4"/>
        <v>0</v>
      </c>
      <c r="BF155" s="143">
        <f t="shared" si="5"/>
        <v>0</v>
      </c>
      <c r="BG155" s="143">
        <f t="shared" si="6"/>
        <v>0</v>
      </c>
      <c r="BH155" s="143">
        <f t="shared" si="7"/>
        <v>0</v>
      </c>
      <c r="BI155" s="143">
        <f t="shared" si="8"/>
        <v>0</v>
      </c>
      <c r="BJ155" s="16" t="s">
        <v>84</v>
      </c>
      <c r="BK155" s="143">
        <f t="shared" si="9"/>
        <v>0</v>
      </c>
      <c r="BL155" s="16" t="s">
        <v>324</v>
      </c>
      <c r="BM155" s="142" t="s">
        <v>305</v>
      </c>
    </row>
    <row r="156" spans="2:65" s="1" customFormat="1" ht="24.15" customHeight="1">
      <c r="B156" s="31"/>
      <c r="C156" s="131" t="s">
        <v>254</v>
      </c>
      <c r="D156" s="131" t="s">
        <v>144</v>
      </c>
      <c r="E156" s="132" t="s">
        <v>869</v>
      </c>
      <c r="F156" s="133" t="s">
        <v>870</v>
      </c>
      <c r="G156" s="134" t="s">
        <v>147</v>
      </c>
      <c r="H156" s="135">
        <v>340</v>
      </c>
      <c r="I156" s="136"/>
      <c r="J156" s="137">
        <f t="shared" si="0"/>
        <v>0</v>
      </c>
      <c r="K156" s="133" t="s">
        <v>1</v>
      </c>
      <c r="L156" s="31"/>
      <c r="M156" s="138" t="s">
        <v>1</v>
      </c>
      <c r="N156" s="139" t="s">
        <v>41</v>
      </c>
      <c r="P156" s="140">
        <f t="shared" si="1"/>
        <v>0</v>
      </c>
      <c r="Q156" s="140">
        <v>0</v>
      </c>
      <c r="R156" s="140">
        <f t="shared" si="2"/>
        <v>0</v>
      </c>
      <c r="S156" s="140">
        <v>0</v>
      </c>
      <c r="T156" s="141">
        <f t="shared" si="3"/>
        <v>0</v>
      </c>
      <c r="AR156" s="142" t="s">
        <v>324</v>
      </c>
      <c r="AT156" s="142" t="s">
        <v>144</v>
      </c>
      <c r="AU156" s="142" t="s">
        <v>86</v>
      </c>
      <c r="AY156" s="16" t="s">
        <v>141</v>
      </c>
      <c r="BE156" s="143">
        <f t="shared" si="4"/>
        <v>0</v>
      </c>
      <c r="BF156" s="143">
        <f t="shared" si="5"/>
        <v>0</v>
      </c>
      <c r="BG156" s="143">
        <f t="shared" si="6"/>
        <v>0</v>
      </c>
      <c r="BH156" s="143">
        <f t="shared" si="7"/>
        <v>0</v>
      </c>
      <c r="BI156" s="143">
        <f t="shared" si="8"/>
        <v>0</v>
      </c>
      <c r="BJ156" s="16" t="s">
        <v>84</v>
      </c>
      <c r="BK156" s="143">
        <f t="shared" si="9"/>
        <v>0</v>
      </c>
      <c r="BL156" s="16" t="s">
        <v>324</v>
      </c>
      <c r="BM156" s="142" t="s">
        <v>311</v>
      </c>
    </row>
    <row r="157" spans="2:65" s="1" customFormat="1" ht="24.15" customHeight="1">
      <c r="B157" s="31"/>
      <c r="C157" s="131" t="s">
        <v>225</v>
      </c>
      <c r="D157" s="131" t="s">
        <v>144</v>
      </c>
      <c r="E157" s="132" t="s">
        <v>871</v>
      </c>
      <c r="F157" s="133" t="s">
        <v>872</v>
      </c>
      <c r="G157" s="134" t="s">
        <v>394</v>
      </c>
      <c r="H157" s="135">
        <v>1</v>
      </c>
      <c r="I157" s="136"/>
      <c r="J157" s="137">
        <f t="shared" si="0"/>
        <v>0</v>
      </c>
      <c r="K157" s="133" t="s">
        <v>1</v>
      </c>
      <c r="L157" s="31"/>
      <c r="M157" s="138" t="s">
        <v>1</v>
      </c>
      <c r="N157" s="139" t="s">
        <v>41</v>
      </c>
      <c r="P157" s="140">
        <f t="shared" si="1"/>
        <v>0</v>
      </c>
      <c r="Q157" s="140">
        <v>0</v>
      </c>
      <c r="R157" s="140">
        <f t="shared" si="2"/>
        <v>0</v>
      </c>
      <c r="S157" s="140">
        <v>0</v>
      </c>
      <c r="T157" s="141">
        <f t="shared" si="3"/>
        <v>0</v>
      </c>
      <c r="AR157" s="142" t="s">
        <v>324</v>
      </c>
      <c r="AT157" s="142" t="s">
        <v>144</v>
      </c>
      <c r="AU157" s="142" t="s">
        <v>86</v>
      </c>
      <c r="AY157" s="16" t="s">
        <v>141</v>
      </c>
      <c r="BE157" s="143">
        <f t="shared" si="4"/>
        <v>0</v>
      </c>
      <c r="BF157" s="143">
        <f t="shared" si="5"/>
        <v>0</v>
      </c>
      <c r="BG157" s="143">
        <f t="shared" si="6"/>
        <v>0</v>
      </c>
      <c r="BH157" s="143">
        <f t="shared" si="7"/>
        <v>0</v>
      </c>
      <c r="BI157" s="143">
        <f t="shared" si="8"/>
        <v>0</v>
      </c>
      <c r="BJ157" s="16" t="s">
        <v>84</v>
      </c>
      <c r="BK157" s="143">
        <f t="shared" si="9"/>
        <v>0</v>
      </c>
      <c r="BL157" s="16" t="s">
        <v>324</v>
      </c>
      <c r="BM157" s="142" t="s">
        <v>315</v>
      </c>
    </row>
    <row r="158" spans="2:65" s="1" customFormat="1" ht="33" customHeight="1">
      <c r="B158" s="31"/>
      <c r="C158" s="131" t="s">
        <v>263</v>
      </c>
      <c r="D158" s="131" t="s">
        <v>144</v>
      </c>
      <c r="E158" s="132" t="s">
        <v>873</v>
      </c>
      <c r="F158" s="133" t="s">
        <v>874</v>
      </c>
      <c r="G158" s="134" t="s">
        <v>394</v>
      </c>
      <c r="H158" s="135">
        <v>60</v>
      </c>
      <c r="I158" s="136"/>
      <c r="J158" s="137">
        <f t="shared" si="0"/>
        <v>0</v>
      </c>
      <c r="K158" s="133" t="s">
        <v>1</v>
      </c>
      <c r="L158" s="31"/>
      <c r="M158" s="138" t="s">
        <v>1</v>
      </c>
      <c r="N158" s="139" t="s">
        <v>41</v>
      </c>
      <c r="P158" s="140">
        <f t="shared" si="1"/>
        <v>0</v>
      </c>
      <c r="Q158" s="140">
        <v>0</v>
      </c>
      <c r="R158" s="140">
        <f t="shared" si="2"/>
        <v>0</v>
      </c>
      <c r="S158" s="140">
        <v>0</v>
      </c>
      <c r="T158" s="141">
        <f t="shared" si="3"/>
        <v>0</v>
      </c>
      <c r="AR158" s="142" t="s">
        <v>324</v>
      </c>
      <c r="AT158" s="142" t="s">
        <v>144</v>
      </c>
      <c r="AU158" s="142" t="s">
        <v>86</v>
      </c>
      <c r="AY158" s="16" t="s">
        <v>141</v>
      </c>
      <c r="BE158" s="143">
        <f t="shared" si="4"/>
        <v>0</v>
      </c>
      <c r="BF158" s="143">
        <f t="shared" si="5"/>
        <v>0</v>
      </c>
      <c r="BG158" s="143">
        <f t="shared" si="6"/>
        <v>0</v>
      </c>
      <c r="BH158" s="143">
        <f t="shared" si="7"/>
        <v>0</v>
      </c>
      <c r="BI158" s="143">
        <f t="shared" si="8"/>
        <v>0</v>
      </c>
      <c r="BJ158" s="16" t="s">
        <v>84</v>
      </c>
      <c r="BK158" s="143">
        <f t="shared" si="9"/>
        <v>0</v>
      </c>
      <c r="BL158" s="16" t="s">
        <v>324</v>
      </c>
      <c r="BM158" s="142" t="s">
        <v>321</v>
      </c>
    </row>
    <row r="159" spans="2:65" s="1" customFormat="1" ht="16.5" customHeight="1">
      <c r="B159" s="31"/>
      <c r="C159" s="131" t="s">
        <v>238</v>
      </c>
      <c r="D159" s="131" t="s">
        <v>144</v>
      </c>
      <c r="E159" s="132" t="s">
        <v>875</v>
      </c>
      <c r="F159" s="133" t="s">
        <v>876</v>
      </c>
      <c r="G159" s="134" t="s">
        <v>147</v>
      </c>
      <c r="H159" s="135">
        <v>30</v>
      </c>
      <c r="I159" s="136"/>
      <c r="J159" s="137">
        <f t="shared" si="0"/>
        <v>0</v>
      </c>
      <c r="K159" s="133" t="s">
        <v>1</v>
      </c>
      <c r="L159" s="31"/>
      <c r="M159" s="138" t="s">
        <v>1</v>
      </c>
      <c r="N159" s="139" t="s">
        <v>41</v>
      </c>
      <c r="P159" s="140">
        <f t="shared" si="1"/>
        <v>0</v>
      </c>
      <c r="Q159" s="140">
        <v>0</v>
      </c>
      <c r="R159" s="140">
        <f t="shared" si="2"/>
        <v>0</v>
      </c>
      <c r="S159" s="140">
        <v>0</v>
      </c>
      <c r="T159" s="141">
        <f t="shared" si="3"/>
        <v>0</v>
      </c>
      <c r="AR159" s="142" t="s">
        <v>324</v>
      </c>
      <c r="AT159" s="142" t="s">
        <v>144</v>
      </c>
      <c r="AU159" s="142" t="s">
        <v>86</v>
      </c>
      <c r="AY159" s="16" t="s">
        <v>141</v>
      </c>
      <c r="BE159" s="143">
        <f t="shared" si="4"/>
        <v>0</v>
      </c>
      <c r="BF159" s="143">
        <f t="shared" si="5"/>
        <v>0</v>
      </c>
      <c r="BG159" s="143">
        <f t="shared" si="6"/>
        <v>0</v>
      </c>
      <c r="BH159" s="143">
        <f t="shared" si="7"/>
        <v>0</v>
      </c>
      <c r="BI159" s="143">
        <f t="shared" si="8"/>
        <v>0</v>
      </c>
      <c r="BJ159" s="16" t="s">
        <v>84</v>
      </c>
      <c r="BK159" s="143">
        <f t="shared" si="9"/>
        <v>0</v>
      </c>
      <c r="BL159" s="16" t="s">
        <v>324</v>
      </c>
      <c r="BM159" s="142" t="s">
        <v>324</v>
      </c>
    </row>
    <row r="160" spans="2:65" s="1" customFormat="1" ht="33" customHeight="1">
      <c r="B160" s="31"/>
      <c r="C160" s="131" t="s">
        <v>274</v>
      </c>
      <c r="D160" s="131" t="s">
        <v>144</v>
      </c>
      <c r="E160" s="132" t="s">
        <v>877</v>
      </c>
      <c r="F160" s="133" t="s">
        <v>878</v>
      </c>
      <c r="G160" s="134" t="s">
        <v>394</v>
      </c>
      <c r="H160" s="135">
        <v>34</v>
      </c>
      <c r="I160" s="136"/>
      <c r="J160" s="137">
        <f t="shared" si="0"/>
        <v>0</v>
      </c>
      <c r="K160" s="133" t="s">
        <v>1</v>
      </c>
      <c r="L160" s="31"/>
      <c r="M160" s="138" t="s">
        <v>1</v>
      </c>
      <c r="N160" s="139" t="s">
        <v>41</v>
      </c>
      <c r="P160" s="140">
        <f t="shared" si="1"/>
        <v>0</v>
      </c>
      <c r="Q160" s="140">
        <v>0</v>
      </c>
      <c r="R160" s="140">
        <f t="shared" si="2"/>
        <v>0</v>
      </c>
      <c r="S160" s="140">
        <v>0</v>
      </c>
      <c r="T160" s="141">
        <f t="shared" si="3"/>
        <v>0</v>
      </c>
      <c r="AR160" s="142" t="s">
        <v>324</v>
      </c>
      <c r="AT160" s="142" t="s">
        <v>144</v>
      </c>
      <c r="AU160" s="142" t="s">
        <v>86</v>
      </c>
      <c r="AY160" s="16" t="s">
        <v>141</v>
      </c>
      <c r="BE160" s="143">
        <f t="shared" si="4"/>
        <v>0</v>
      </c>
      <c r="BF160" s="143">
        <f t="shared" si="5"/>
        <v>0</v>
      </c>
      <c r="BG160" s="143">
        <f t="shared" si="6"/>
        <v>0</v>
      </c>
      <c r="BH160" s="143">
        <f t="shared" si="7"/>
        <v>0</v>
      </c>
      <c r="BI160" s="143">
        <f t="shared" si="8"/>
        <v>0</v>
      </c>
      <c r="BJ160" s="16" t="s">
        <v>84</v>
      </c>
      <c r="BK160" s="143">
        <f t="shared" si="9"/>
        <v>0</v>
      </c>
      <c r="BL160" s="16" t="s">
        <v>324</v>
      </c>
      <c r="BM160" s="142" t="s">
        <v>328</v>
      </c>
    </row>
    <row r="161" spans="2:65" s="1" customFormat="1" ht="33" customHeight="1">
      <c r="B161" s="31"/>
      <c r="C161" s="131" t="s">
        <v>242</v>
      </c>
      <c r="D161" s="131" t="s">
        <v>144</v>
      </c>
      <c r="E161" s="132" t="s">
        <v>879</v>
      </c>
      <c r="F161" s="133" t="s">
        <v>880</v>
      </c>
      <c r="G161" s="134" t="s">
        <v>394</v>
      </c>
      <c r="H161" s="135">
        <v>38</v>
      </c>
      <c r="I161" s="136"/>
      <c r="J161" s="137">
        <f t="shared" si="0"/>
        <v>0</v>
      </c>
      <c r="K161" s="133" t="s">
        <v>1</v>
      </c>
      <c r="L161" s="31"/>
      <c r="M161" s="138" t="s">
        <v>1</v>
      </c>
      <c r="N161" s="139" t="s">
        <v>41</v>
      </c>
      <c r="P161" s="140">
        <f t="shared" si="1"/>
        <v>0</v>
      </c>
      <c r="Q161" s="140">
        <v>0</v>
      </c>
      <c r="R161" s="140">
        <f t="shared" si="2"/>
        <v>0</v>
      </c>
      <c r="S161" s="140">
        <v>0</v>
      </c>
      <c r="T161" s="141">
        <f t="shared" si="3"/>
        <v>0</v>
      </c>
      <c r="AR161" s="142" t="s">
        <v>324</v>
      </c>
      <c r="AT161" s="142" t="s">
        <v>144</v>
      </c>
      <c r="AU161" s="142" t="s">
        <v>86</v>
      </c>
      <c r="AY161" s="16" t="s">
        <v>141</v>
      </c>
      <c r="BE161" s="143">
        <f t="shared" si="4"/>
        <v>0</v>
      </c>
      <c r="BF161" s="143">
        <f t="shared" si="5"/>
        <v>0</v>
      </c>
      <c r="BG161" s="143">
        <f t="shared" si="6"/>
        <v>0</v>
      </c>
      <c r="BH161" s="143">
        <f t="shared" si="7"/>
        <v>0</v>
      </c>
      <c r="BI161" s="143">
        <f t="shared" si="8"/>
        <v>0</v>
      </c>
      <c r="BJ161" s="16" t="s">
        <v>84</v>
      </c>
      <c r="BK161" s="143">
        <f t="shared" si="9"/>
        <v>0</v>
      </c>
      <c r="BL161" s="16" t="s">
        <v>324</v>
      </c>
      <c r="BM161" s="142" t="s">
        <v>332</v>
      </c>
    </row>
    <row r="162" spans="2:65" s="1" customFormat="1" ht="24.15" customHeight="1">
      <c r="B162" s="31"/>
      <c r="C162" s="131" t="s">
        <v>282</v>
      </c>
      <c r="D162" s="131" t="s">
        <v>144</v>
      </c>
      <c r="E162" s="132" t="s">
        <v>881</v>
      </c>
      <c r="F162" s="133" t="s">
        <v>882</v>
      </c>
      <c r="G162" s="134" t="s">
        <v>394</v>
      </c>
      <c r="H162" s="135">
        <v>21</v>
      </c>
      <c r="I162" s="136"/>
      <c r="J162" s="137">
        <f t="shared" si="0"/>
        <v>0</v>
      </c>
      <c r="K162" s="133" t="s">
        <v>1</v>
      </c>
      <c r="L162" s="31"/>
      <c r="M162" s="138" t="s">
        <v>1</v>
      </c>
      <c r="N162" s="139" t="s">
        <v>41</v>
      </c>
      <c r="P162" s="140">
        <f t="shared" si="1"/>
        <v>0</v>
      </c>
      <c r="Q162" s="140">
        <v>0</v>
      </c>
      <c r="R162" s="140">
        <f t="shared" si="2"/>
        <v>0</v>
      </c>
      <c r="S162" s="140">
        <v>0</v>
      </c>
      <c r="T162" s="141">
        <f t="shared" si="3"/>
        <v>0</v>
      </c>
      <c r="AR162" s="142" t="s">
        <v>324</v>
      </c>
      <c r="AT162" s="142" t="s">
        <v>144</v>
      </c>
      <c r="AU162" s="142" t="s">
        <v>86</v>
      </c>
      <c r="AY162" s="16" t="s">
        <v>141</v>
      </c>
      <c r="BE162" s="143">
        <f t="shared" si="4"/>
        <v>0</v>
      </c>
      <c r="BF162" s="143">
        <f t="shared" si="5"/>
        <v>0</v>
      </c>
      <c r="BG162" s="143">
        <f t="shared" si="6"/>
        <v>0</v>
      </c>
      <c r="BH162" s="143">
        <f t="shared" si="7"/>
        <v>0</v>
      </c>
      <c r="BI162" s="143">
        <f t="shared" si="8"/>
        <v>0</v>
      </c>
      <c r="BJ162" s="16" t="s">
        <v>84</v>
      </c>
      <c r="BK162" s="143">
        <f t="shared" si="9"/>
        <v>0</v>
      </c>
      <c r="BL162" s="16" t="s">
        <v>324</v>
      </c>
      <c r="BM162" s="142" t="s">
        <v>336</v>
      </c>
    </row>
    <row r="163" spans="2:65" s="1" customFormat="1" ht="24.15" customHeight="1">
      <c r="B163" s="31"/>
      <c r="C163" s="131" t="s">
        <v>245</v>
      </c>
      <c r="D163" s="131" t="s">
        <v>144</v>
      </c>
      <c r="E163" s="132" t="s">
        <v>883</v>
      </c>
      <c r="F163" s="133" t="s">
        <v>884</v>
      </c>
      <c r="G163" s="134" t="s">
        <v>394</v>
      </c>
      <c r="H163" s="135">
        <v>21</v>
      </c>
      <c r="I163" s="136"/>
      <c r="J163" s="137">
        <f t="shared" ref="J163:J194" si="10">ROUND(I163*H163,2)</f>
        <v>0</v>
      </c>
      <c r="K163" s="133" t="s">
        <v>1</v>
      </c>
      <c r="L163" s="31"/>
      <c r="M163" s="138" t="s">
        <v>1</v>
      </c>
      <c r="N163" s="139" t="s">
        <v>41</v>
      </c>
      <c r="P163" s="140">
        <f t="shared" ref="P163:P194" si="11">O163*H163</f>
        <v>0</v>
      </c>
      <c r="Q163" s="140">
        <v>0</v>
      </c>
      <c r="R163" s="140">
        <f t="shared" ref="R163:R194" si="12">Q163*H163</f>
        <v>0</v>
      </c>
      <c r="S163" s="140">
        <v>0</v>
      </c>
      <c r="T163" s="141">
        <f t="shared" ref="T163:T194" si="13">S163*H163</f>
        <v>0</v>
      </c>
      <c r="AR163" s="142" t="s">
        <v>324</v>
      </c>
      <c r="AT163" s="142" t="s">
        <v>144</v>
      </c>
      <c r="AU163" s="142" t="s">
        <v>86</v>
      </c>
      <c r="AY163" s="16" t="s">
        <v>141</v>
      </c>
      <c r="BE163" s="143">
        <f t="shared" ref="BE163:BE180" si="14">IF(N163="základní",J163,0)</f>
        <v>0</v>
      </c>
      <c r="BF163" s="143">
        <f t="shared" ref="BF163:BF180" si="15">IF(N163="snížená",J163,0)</f>
        <v>0</v>
      </c>
      <c r="BG163" s="143">
        <f t="shared" ref="BG163:BG180" si="16">IF(N163="zákl. přenesená",J163,0)</f>
        <v>0</v>
      </c>
      <c r="BH163" s="143">
        <f t="shared" ref="BH163:BH180" si="17">IF(N163="sníž. přenesená",J163,0)</f>
        <v>0</v>
      </c>
      <c r="BI163" s="143">
        <f t="shared" ref="BI163:BI180" si="18">IF(N163="nulová",J163,0)</f>
        <v>0</v>
      </c>
      <c r="BJ163" s="16" t="s">
        <v>84</v>
      </c>
      <c r="BK163" s="143">
        <f t="shared" ref="BK163:BK180" si="19">ROUND(I163*H163,2)</f>
        <v>0</v>
      </c>
      <c r="BL163" s="16" t="s">
        <v>324</v>
      </c>
      <c r="BM163" s="142" t="s">
        <v>340</v>
      </c>
    </row>
    <row r="164" spans="2:65" s="1" customFormat="1" ht="24.15" customHeight="1">
      <c r="B164" s="31"/>
      <c r="C164" s="131" t="s">
        <v>290</v>
      </c>
      <c r="D164" s="131" t="s">
        <v>144</v>
      </c>
      <c r="E164" s="132" t="s">
        <v>885</v>
      </c>
      <c r="F164" s="133" t="s">
        <v>886</v>
      </c>
      <c r="G164" s="134" t="s">
        <v>394</v>
      </c>
      <c r="H164" s="135">
        <v>21</v>
      </c>
      <c r="I164" s="136"/>
      <c r="J164" s="137">
        <f t="shared" si="10"/>
        <v>0</v>
      </c>
      <c r="K164" s="133" t="s">
        <v>1</v>
      </c>
      <c r="L164" s="31"/>
      <c r="M164" s="138" t="s">
        <v>1</v>
      </c>
      <c r="N164" s="139" t="s">
        <v>41</v>
      </c>
      <c r="P164" s="140">
        <f t="shared" si="11"/>
        <v>0</v>
      </c>
      <c r="Q164" s="140">
        <v>0</v>
      </c>
      <c r="R164" s="140">
        <f t="shared" si="12"/>
        <v>0</v>
      </c>
      <c r="S164" s="140">
        <v>0</v>
      </c>
      <c r="T164" s="141">
        <f t="shared" si="13"/>
        <v>0</v>
      </c>
      <c r="AR164" s="142" t="s">
        <v>324</v>
      </c>
      <c r="AT164" s="142" t="s">
        <v>144</v>
      </c>
      <c r="AU164" s="142" t="s">
        <v>86</v>
      </c>
      <c r="AY164" s="16" t="s">
        <v>141</v>
      </c>
      <c r="BE164" s="143">
        <f t="shared" si="14"/>
        <v>0</v>
      </c>
      <c r="BF164" s="143">
        <f t="shared" si="15"/>
        <v>0</v>
      </c>
      <c r="BG164" s="143">
        <f t="shared" si="16"/>
        <v>0</v>
      </c>
      <c r="BH164" s="143">
        <f t="shared" si="17"/>
        <v>0</v>
      </c>
      <c r="BI164" s="143">
        <f t="shared" si="18"/>
        <v>0</v>
      </c>
      <c r="BJ164" s="16" t="s">
        <v>84</v>
      </c>
      <c r="BK164" s="143">
        <f t="shared" si="19"/>
        <v>0</v>
      </c>
      <c r="BL164" s="16" t="s">
        <v>324</v>
      </c>
      <c r="BM164" s="142" t="s">
        <v>346</v>
      </c>
    </row>
    <row r="165" spans="2:65" s="1" customFormat="1" ht="24.15" customHeight="1">
      <c r="B165" s="31"/>
      <c r="C165" s="131" t="s">
        <v>250</v>
      </c>
      <c r="D165" s="131" t="s">
        <v>144</v>
      </c>
      <c r="E165" s="132" t="s">
        <v>887</v>
      </c>
      <c r="F165" s="133" t="s">
        <v>888</v>
      </c>
      <c r="G165" s="134" t="s">
        <v>394</v>
      </c>
      <c r="H165" s="135">
        <v>13</v>
      </c>
      <c r="I165" s="136"/>
      <c r="J165" s="137">
        <f t="shared" si="10"/>
        <v>0</v>
      </c>
      <c r="K165" s="133" t="s">
        <v>1</v>
      </c>
      <c r="L165" s="31"/>
      <c r="M165" s="138" t="s">
        <v>1</v>
      </c>
      <c r="N165" s="139" t="s">
        <v>41</v>
      </c>
      <c r="P165" s="140">
        <f t="shared" si="11"/>
        <v>0</v>
      </c>
      <c r="Q165" s="140">
        <v>0</v>
      </c>
      <c r="R165" s="140">
        <f t="shared" si="12"/>
        <v>0</v>
      </c>
      <c r="S165" s="140">
        <v>0</v>
      </c>
      <c r="T165" s="141">
        <f t="shared" si="13"/>
        <v>0</v>
      </c>
      <c r="AR165" s="142" t="s">
        <v>324</v>
      </c>
      <c r="AT165" s="142" t="s">
        <v>144</v>
      </c>
      <c r="AU165" s="142" t="s">
        <v>86</v>
      </c>
      <c r="AY165" s="16" t="s">
        <v>141</v>
      </c>
      <c r="BE165" s="143">
        <f t="shared" si="14"/>
        <v>0</v>
      </c>
      <c r="BF165" s="143">
        <f t="shared" si="15"/>
        <v>0</v>
      </c>
      <c r="BG165" s="143">
        <f t="shared" si="16"/>
        <v>0</v>
      </c>
      <c r="BH165" s="143">
        <f t="shared" si="17"/>
        <v>0</v>
      </c>
      <c r="BI165" s="143">
        <f t="shared" si="18"/>
        <v>0</v>
      </c>
      <c r="BJ165" s="16" t="s">
        <v>84</v>
      </c>
      <c r="BK165" s="143">
        <f t="shared" si="19"/>
        <v>0</v>
      </c>
      <c r="BL165" s="16" t="s">
        <v>324</v>
      </c>
      <c r="BM165" s="142" t="s">
        <v>349</v>
      </c>
    </row>
    <row r="166" spans="2:65" s="1" customFormat="1" ht="24.15" customHeight="1">
      <c r="B166" s="31"/>
      <c r="C166" s="131" t="s">
        <v>298</v>
      </c>
      <c r="D166" s="131" t="s">
        <v>144</v>
      </c>
      <c r="E166" s="132" t="s">
        <v>889</v>
      </c>
      <c r="F166" s="133" t="s">
        <v>890</v>
      </c>
      <c r="G166" s="134" t="s">
        <v>394</v>
      </c>
      <c r="H166" s="135">
        <v>5</v>
      </c>
      <c r="I166" s="136"/>
      <c r="J166" s="137">
        <f t="shared" si="10"/>
        <v>0</v>
      </c>
      <c r="K166" s="133" t="s">
        <v>1</v>
      </c>
      <c r="L166" s="31"/>
      <c r="M166" s="138" t="s">
        <v>1</v>
      </c>
      <c r="N166" s="139" t="s">
        <v>41</v>
      </c>
      <c r="P166" s="140">
        <f t="shared" si="11"/>
        <v>0</v>
      </c>
      <c r="Q166" s="140">
        <v>0</v>
      </c>
      <c r="R166" s="140">
        <f t="shared" si="12"/>
        <v>0</v>
      </c>
      <c r="S166" s="140">
        <v>0</v>
      </c>
      <c r="T166" s="141">
        <f t="shared" si="13"/>
        <v>0</v>
      </c>
      <c r="AR166" s="142" t="s">
        <v>324</v>
      </c>
      <c r="AT166" s="142" t="s">
        <v>144</v>
      </c>
      <c r="AU166" s="142" t="s">
        <v>86</v>
      </c>
      <c r="AY166" s="16" t="s">
        <v>141</v>
      </c>
      <c r="BE166" s="143">
        <f t="shared" si="14"/>
        <v>0</v>
      </c>
      <c r="BF166" s="143">
        <f t="shared" si="15"/>
        <v>0</v>
      </c>
      <c r="BG166" s="143">
        <f t="shared" si="16"/>
        <v>0</v>
      </c>
      <c r="BH166" s="143">
        <f t="shared" si="17"/>
        <v>0</v>
      </c>
      <c r="BI166" s="143">
        <f t="shared" si="18"/>
        <v>0</v>
      </c>
      <c r="BJ166" s="16" t="s">
        <v>84</v>
      </c>
      <c r="BK166" s="143">
        <f t="shared" si="19"/>
        <v>0</v>
      </c>
      <c r="BL166" s="16" t="s">
        <v>324</v>
      </c>
      <c r="BM166" s="142" t="s">
        <v>353</v>
      </c>
    </row>
    <row r="167" spans="2:65" s="1" customFormat="1" ht="16.5" customHeight="1">
      <c r="B167" s="31"/>
      <c r="C167" s="131" t="s">
        <v>302</v>
      </c>
      <c r="D167" s="131" t="s">
        <v>144</v>
      </c>
      <c r="E167" s="132" t="s">
        <v>239</v>
      </c>
      <c r="F167" s="133" t="s">
        <v>891</v>
      </c>
      <c r="G167" s="134" t="s">
        <v>836</v>
      </c>
      <c r="H167" s="135">
        <v>8</v>
      </c>
      <c r="I167" s="136"/>
      <c r="J167" s="137">
        <f t="shared" si="10"/>
        <v>0</v>
      </c>
      <c r="K167" s="133" t="s">
        <v>1</v>
      </c>
      <c r="L167" s="31"/>
      <c r="M167" s="138" t="s">
        <v>1</v>
      </c>
      <c r="N167" s="139" t="s">
        <v>41</v>
      </c>
      <c r="P167" s="140">
        <f t="shared" si="11"/>
        <v>0</v>
      </c>
      <c r="Q167" s="140">
        <v>0</v>
      </c>
      <c r="R167" s="140">
        <f t="shared" si="12"/>
        <v>0</v>
      </c>
      <c r="S167" s="140">
        <v>0</v>
      </c>
      <c r="T167" s="141">
        <f t="shared" si="13"/>
        <v>0</v>
      </c>
      <c r="AR167" s="142" t="s">
        <v>324</v>
      </c>
      <c r="AT167" s="142" t="s">
        <v>144</v>
      </c>
      <c r="AU167" s="142" t="s">
        <v>86</v>
      </c>
      <c r="AY167" s="16" t="s">
        <v>141</v>
      </c>
      <c r="BE167" s="143">
        <f t="shared" si="14"/>
        <v>0</v>
      </c>
      <c r="BF167" s="143">
        <f t="shared" si="15"/>
        <v>0</v>
      </c>
      <c r="BG167" s="143">
        <f t="shared" si="16"/>
        <v>0</v>
      </c>
      <c r="BH167" s="143">
        <f t="shared" si="17"/>
        <v>0</v>
      </c>
      <c r="BI167" s="143">
        <f t="shared" si="18"/>
        <v>0</v>
      </c>
      <c r="BJ167" s="16" t="s">
        <v>84</v>
      </c>
      <c r="BK167" s="143">
        <f t="shared" si="19"/>
        <v>0</v>
      </c>
      <c r="BL167" s="16" t="s">
        <v>324</v>
      </c>
      <c r="BM167" s="142" t="s">
        <v>357</v>
      </c>
    </row>
    <row r="168" spans="2:65" s="1" customFormat="1" ht="24.15" customHeight="1">
      <c r="B168" s="31"/>
      <c r="C168" s="131" t="s">
        <v>307</v>
      </c>
      <c r="D168" s="131" t="s">
        <v>144</v>
      </c>
      <c r="E168" s="132" t="s">
        <v>892</v>
      </c>
      <c r="F168" s="133" t="s">
        <v>893</v>
      </c>
      <c r="G168" s="134" t="s">
        <v>394</v>
      </c>
      <c r="H168" s="135">
        <v>84</v>
      </c>
      <c r="I168" s="136"/>
      <c r="J168" s="137">
        <f t="shared" si="10"/>
        <v>0</v>
      </c>
      <c r="K168" s="133" t="s">
        <v>1</v>
      </c>
      <c r="L168" s="31"/>
      <c r="M168" s="138" t="s">
        <v>1</v>
      </c>
      <c r="N168" s="139" t="s">
        <v>41</v>
      </c>
      <c r="P168" s="140">
        <f t="shared" si="11"/>
        <v>0</v>
      </c>
      <c r="Q168" s="140">
        <v>0</v>
      </c>
      <c r="R168" s="140">
        <f t="shared" si="12"/>
        <v>0</v>
      </c>
      <c r="S168" s="140">
        <v>0</v>
      </c>
      <c r="T168" s="141">
        <f t="shared" si="13"/>
        <v>0</v>
      </c>
      <c r="AR168" s="142" t="s">
        <v>324</v>
      </c>
      <c r="AT168" s="142" t="s">
        <v>144</v>
      </c>
      <c r="AU168" s="142" t="s">
        <v>86</v>
      </c>
      <c r="AY168" s="16" t="s">
        <v>141</v>
      </c>
      <c r="BE168" s="143">
        <f t="shared" si="14"/>
        <v>0</v>
      </c>
      <c r="BF168" s="143">
        <f t="shared" si="15"/>
        <v>0</v>
      </c>
      <c r="BG168" s="143">
        <f t="shared" si="16"/>
        <v>0</v>
      </c>
      <c r="BH168" s="143">
        <f t="shared" si="17"/>
        <v>0</v>
      </c>
      <c r="BI168" s="143">
        <f t="shared" si="18"/>
        <v>0</v>
      </c>
      <c r="BJ168" s="16" t="s">
        <v>84</v>
      </c>
      <c r="BK168" s="143">
        <f t="shared" si="19"/>
        <v>0</v>
      </c>
      <c r="BL168" s="16" t="s">
        <v>324</v>
      </c>
      <c r="BM168" s="142" t="s">
        <v>361</v>
      </c>
    </row>
    <row r="169" spans="2:65" s="1" customFormat="1" ht="33" customHeight="1">
      <c r="B169" s="31"/>
      <c r="C169" s="131" t="s">
        <v>253</v>
      </c>
      <c r="D169" s="131" t="s">
        <v>144</v>
      </c>
      <c r="E169" s="132" t="s">
        <v>894</v>
      </c>
      <c r="F169" s="133" t="s">
        <v>895</v>
      </c>
      <c r="G169" s="134" t="s">
        <v>394</v>
      </c>
      <c r="H169" s="135">
        <v>28</v>
      </c>
      <c r="I169" s="136"/>
      <c r="J169" s="137">
        <f t="shared" si="10"/>
        <v>0</v>
      </c>
      <c r="K169" s="133" t="s">
        <v>1</v>
      </c>
      <c r="L169" s="31"/>
      <c r="M169" s="138" t="s">
        <v>1</v>
      </c>
      <c r="N169" s="139" t="s">
        <v>41</v>
      </c>
      <c r="P169" s="140">
        <f t="shared" si="11"/>
        <v>0</v>
      </c>
      <c r="Q169" s="140">
        <v>0</v>
      </c>
      <c r="R169" s="140">
        <f t="shared" si="12"/>
        <v>0</v>
      </c>
      <c r="S169" s="140">
        <v>0</v>
      </c>
      <c r="T169" s="141">
        <f t="shared" si="13"/>
        <v>0</v>
      </c>
      <c r="AR169" s="142" t="s">
        <v>324</v>
      </c>
      <c r="AT169" s="142" t="s">
        <v>144</v>
      </c>
      <c r="AU169" s="142" t="s">
        <v>86</v>
      </c>
      <c r="AY169" s="16" t="s">
        <v>141</v>
      </c>
      <c r="BE169" s="143">
        <f t="shared" si="14"/>
        <v>0</v>
      </c>
      <c r="BF169" s="143">
        <f t="shared" si="15"/>
        <v>0</v>
      </c>
      <c r="BG169" s="143">
        <f t="shared" si="16"/>
        <v>0</v>
      </c>
      <c r="BH169" s="143">
        <f t="shared" si="17"/>
        <v>0</v>
      </c>
      <c r="BI169" s="143">
        <f t="shared" si="18"/>
        <v>0</v>
      </c>
      <c r="BJ169" s="16" t="s">
        <v>84</v>
      </c>
      <c r="BK169" s="143">
        <f t="shared" si="19"/>
        <v>0</v>
      </c>
      <c r="BL169" s="16" t="s">
        <v>324</v>
      </c>
      <c r="BM169" s="142" t="s">
        <v>364</v>
      </c>
    </row>
    <row r="170" spans="2:65" s="1" customFormat="1" ht="33" customHeight="1">
      <c r="B170" s="31"/>
      <c r="C170" s="131" t="s">
        <v>318</v>
      </c>
      <c r="D170" s="131" t="s">
        <v>144</v>
      </c>
      <c r="E170" s="132" t="s">
        <v>896</v>
      </c>
      <c r="F170" s="133" t="s">
        <v>897</v>
      </c>
      <c r="G170" s="134" t="s">
        <v>147</v>
      </c>
      <c r="H170" s="135">
        <v>516</v>
      </c>
      <c r="I170" s="136"/>
      <c r="J170" s="137">
        <f t="shared" si="10"/>
        <v>0</v>
      </c>
      <c r="K170" s="133" t="s">
        <v>1</v>
      </c>
      <c r="L170" s="31"/>
      <c r="M170" s="138" t="s">
        <v>1</v>
      </c>
      <c r="N170" s="139" t="s">
        <v>41</v>
      </c>
      <c r="P170" s="140">
        <f t="shared" si="11"/>
        <v>0</v>
      </c>
      <c r="Q170" s="140">
        <v>0</v>
      </c>
      <c r="R170" s="140">
        <f t="shared" si="12"/>
        <v>0</v>
      </c>
      <c r="S170" s="140">
        <v>0</v>
      </c>
      <c r="T170" s="141">
        <f t="shared" si="13"/>
        <v>0</v>
      </c>
      <c r="AR170" s="142" t="s">
        <v>324</v>
      </c>
      <c r="AT170" s="142" t="s">
        <v>144</v>
      </c>
      <c r="AU170" s="142" t="s">
        <v>86</v>
      </c>
      <c r="AY170" s="16" t="s">
        <v>141</v>
      </c>
      <c r="BE170" s="143">
        <f t="shared" si="14"/>
        <v>0</v>
      </c>
      <c r="BF170" s="143">
        <f t="shared" si="15"/>
        <v>0</v>
      </c>
      <c r="BG170" s="143">
        <f t="shared" si="16"/>
        <v>0</v>
      </c>
      <c r="BH170" s="143">
        <f t="shared" si="17"/>
        <v>0</v>
      </c>
      <c r="BI170" s="143">
        <f t="shared" si="18"/>
        <v>0</v>
      </c>
      <c r="BJ170" s="16" t="s">
        <v>84</v>
      </c>
      <c r="BK170" s="143">
        <f t="shared" si="19"/>
        <v>0</v>
      </c>
      <c r="BL170" s="16" t="s">
        <v>324</v>
      </c>
      <c r="BM170" s="142" t="s">
        <v>370</v>
      </c>
    </row>
    <row r="171" spans="2:65" s="1" customFormat="1" ht="16.5" customHeight="1">
      <c r="B171" s="31"/>
      <c r="C171" s="131" t="s">
        <v>257</v>
      </c>
      <c r="D171" s="131" t="s">
        <v>144</v>
      </c>
      <c r="E171" s="132" t="s">
        <v>196</v>
      </c>
      <c r="F171" s="133" t="s">
        <v>898</v>
      </c>
      <c r="G171" s="134" t="s">
        <v>147</v>
      </c>
      <c r="H171" s="135">
        <v>154</v>
      </c>
      <c r="I171" s="136"/>
      <c r="J171" s="137">
        <f t="shared" si="10"/>
        <v>0</v>
      </c>
      <c r="K171" s="133" t="s">
        <v>1</v>
      </c>
      <c r="L171" s="31"/>
      <c r="M171" s="138" t="s">
        <v>1</v>
      </c>
      <c r="N171" s="139" t="s">
        <v>41</v>
      </c>
      <c r="P171" s="140">
        <f t="shared" si="11"/>
        <v>0</v>
      </c>
      <c r="Q171" s="140">
        <v>0</v>
      </c>
      <c r="R171" s="140">
        <f t="shared" si="12"/>
        <v>0</v>
      </c>
      <c r="S171" s="140">
        <v>0</v>
      </c>
      <c r="T171" s="141">
        <f t="shared" si="13"/>
        <v>0</v>
      </c>
      <c r="AR171" s="142" t="s">
        <v>324</v>
      </c>
      <c r="AT171" s="142" t="s">
        <v>144</v>
      </c>
      <c r="AU171" s="142" t="s">
        <v>86</v>
      </c>
      <c r="AY171" s="16" t="s">
        <v>141</v>
      </c>
      <c r="BE171" s="143">
        <f t="shared" si="14"/>
        <v>0</v>
      </c>
      <c r="BF171" s="143">
        <f t="shared" si="15"/>
        <v>0</v>
      </c>
      <c r="BG171" s="143">
        <f t="shared" si="16"/>
        <v>0</v>
      </c>
      <c r="BH171" s="143">
        <f t="shared" si="17"/>
        <v>0</v>
      </c>
      <c r="BI171" s="143">
        <f t="shared" si="18"/>
        <v>0</v>
      </c>
      <c r="BJ171" s="16" t="s">
        <v>84</v>
      </c>
      <c r="BK171" s="143">
        <f t="shared" si="19"/>
        <v>0</v>
      </c>
      <c r="BL171" s="16" t="s">
        <v>324</v>
      </c>
      <c r="BM171" s="142" t="s">
        <v>373</v>
      </c>
    </row>
    <row r="172" spans="2:65" s="1" customFormat="1" ht="16.5" customHeight="1">
      <c r="B172" s="31"/>
      <c r="C172" s="131" t="s">
        <v>325</v>
      </c>
      <c r="D172" s="131" t="s">
        <v>144</v>
      </c>
      <c r="E172" s="132" t="s">
        <v>899</v>
      </c>
      <c r="F172" s="133" t="s">
        <v>900</v>
      </c>
      <c r="G172" s="134" t="s">
        <v>153</v>
      </c>
      <c r="H172" s="135">
        <v>1.2</v>
      </c>
      <c r="I172" s="136"/>
      <c r="J172" s="137">
        <f t="shared" si="10"/>
        <v>0</v>
      </c>
      <c r="K172" s="133" t="s">
        <v>1</v>
      </c>
      <c r="L172" s="31"/>
      <c r="M172" s="138" t="s">
        <v>1</v>
      </c>
      <c r="N172" s="139" t="s">
        <v>41</v>
      </c>
      <c r="P172" s="140">
        <f t="shared" si="11"/>
        <v>0</v>
      </c>
      <c r="Q172" s="140">
        <v>0</v>
      </c>
      <c r="R172" s="140">
        <f t="shared" si="12"/>
        <v>0</v>
      </c>
      <c r="S172" s="140">
        <v>0</v>
      </c>
      <c r="T172" s="141">
        <f t="shared" si="13"/>
        <v>0</v>
      </c>
      <c r="AR172" s="142" t="s">
        <v>324</v>
      </c>
      <c r="AT172" s="142" t="s">
        <v>144</v>
      </c>
      <c r="AU172" s="142" t="s">
        <v>86</v>
      </c>
      <c r="AY172" s="16" t="s">
        <v>141</v>
      </c>
      <c r="BE172" s="143">
        <f t="shared" si="14"/>
        <v>0</v>
      </c>
      <c r="BF172" s="143">
        <f t="shared" si="15"/>
        <v>0</v>
      </c>
      <c r="BG172" s="143">
        <f t="shared" si="16"/>
        <v>0</v>
      </c>
      <c r="BH172" s="143">
        <f t="shared" si="17"/>
        <v>0</v>
      </c>
      <c r="BI172" s="143">
        <f t="shared" si="18"/>
        <v>0</v>
      </c>
      <c r="BJ172" s="16" t="s">
        <v>84</v>
      </c>
      <c r="BK172" s="143">
        <f t="shared" si="19"/>
        <v>0</v>
      </c>
      <c r="BL172" s="16" t="s">
        <v>324</v>
      </c>
      <c r="BM172" s="142" t="s">
        <v>378</v>
      </c>
    </row>
    <row r="173" spans="2:65" s="1" customFormat="1" ht="16.5" customHeight="1">
      <c r="B173" s="31"/>
      <c r="C173" s="131" t="s">
        <v>260</v>
      </c>
      <c r="D173" s="131" t="s">
        <v>144</v>
      </c>
      <c r="E173" s="132" t="s">
        <v>201</v>
      </c>
      <c r="F173" s="133" t="s">
        <v>901</v>
      </c>
      <c r="G173" s="134" t="s">
        <v>836</v>
      </c>
      <c r="H173" s="135">
        <v>1</v>
      </c>
      <c r="I173" s="136"/>
      <c r="J173" s="137">
        <f t="shared" si="10"/>
        <v>0</v>
      </c>
      <c r="K173" s="133" t="s">
        <v>1</v>
      </c>
      <c r="L173" s="31"/>
      <c r="M173" s="138" t="s">
        <v>1</v>
      </c>
      <c r="N173" s="139" t="s">
        <v>41</v>
      </c>
      <c r="P173" s="140">
        <f t="shared" si="11"/>
        <v>0</v>
      </c>
      <c r="Q173" s="140">
        <v>0</v>
      </c>
      <c r="R173" s="140">
        <f t="shared" si="12"/>
        <v>0</v>
      </c>
      <c r="S173" s="140">
        <v>0</v>
      </c>
      <c r="T173" s="141">
        <f t="shared" si="13"/>
        <v>0</v>
      </c>
      <c r="AR173" s="142" t="s">
        <v>324</v>
      </c>
      <c r="AT173" s="142" t="s">
        <v>144</v>
      </c>
      <c r="AU173" s="142" t="s">
        <v>86</v>
      </c>
      <c r="AY173" s="16" t="s">
        <v>141</v>
      </c>
      <c r="BE173" s="143">
        <f t="shared" si="14"/>
        <v>0</v>
      </c>
      <c r="BF173" s="143">
        <f t="shared" si="15"/>
        <v>0</v>
      </c>
      <c r="BG173" s="143">
        <f t="shared" si="16"/>
        <v>0</v>
      </c>
      <c r="BH173" s="143">
        <f t="shared" si="17"/>
        <v>0</v>
      </c>
      <c r="BI173" s="143">
        <f t="shared" si="18"/>
        <v>0</v>
      </c>
      <c r="BJ173" s="16" t="s">
        <v>84</v>
      </c>
      <c r="BK173" s="143">
        <f t="shared" si="19"/>
        <v>0</v>
      </c>
      <c r="BL173" s="16" t="s">
        <v>324</v>
      </c>
      <c r="BM173" s="142" t="s">
        <v>381</v>
      </c>
    </row>
    <row r="174" spans="2:65" s="1" customFormat="1" ht="21.75" customHeight="1">
      <c r="B174" s="31"/>
      <c r="C174" s="131" t="s">
        <v>333</v>
      </c>
      <c r="D174" s="131" t="s">
        <v>144</v>
      </c>
      <c r="E174" s="132" t="s">
        <v>186</v>
      </c>
      <c r="F174" s="133" t="s">
        <v>902</v>
      </c>
      <c r="G174" s="134" t="s">
        <v>836</v>
      </c>
      <c r="H174" s="135">
        <v>1</v>
      </c>
      <c r="I174" s="136"/>
      <c r="J174" s="137">
        <f t="shared" si="10"/>
        <v>0</v>
      </c>
      <c r="K174" s="133" t="s">
        <v>1</v>
      </c>
      <c r="L174" s="31"/>
      <c r="M174" s="138" t="s">
        <v>1</v>
      </c>
      <c r="N174" s="139" t="s">
        <v>41</v>
      </c>
      <c r="P174" s="140">
        <f t="shared" si="11"/>
        <v>0</v>
      </c>
      <c r="Q174" s="140">
        <v>0</v>
      </c>
      <c r="R174" s="140">
        <f t="shared" si="12"/>
        <v>0</v>
      </c>
      <c r="S174" s="140">
        <v>0</v>
      </c>
      <c r="T174" s="141">
        <f t="shared" si="13"/>
        <v>0</v>
      </c>
      <c r="AR174" s="142" t="s">
        <v>324</v>
      </c>
      <c r="AT174" s="142" t="s">
        <v>144</v>
      </c>
      <c r="AU174" s="142" t="s">
        <v>86</v>
      </c>
      <c r="AY174" s="16" t="s">
        <v>141</v>
      </c>
      <c r="BE174" s="143">
        <f t="shared" si="14"/>
        <v>0</v>
      </c>
      <c r="BF174" s="143">
        <f t="shared" si="15"/>
        <v>0</v>
      </c>
      <c r="BG174" s="143">
        <f t="shared" si="16"/>
        <v>0</v>
      </c>
      <c r="BH174" s="143">
        <f t="shared" si="17"/>
        <v>0</v>
      </c>
      <c r="BI174" s="143">
        <f t="shared" si="18"/>
        <v>0</v>
      </c>
      <c r="BJ174" s="16" t="s">
        <v>84</v>
      </c>
      <c r="BK174" s="143">
        <f t="shared" si="19"/>
        <v>0</v>
      </c>
      <c r="BL174" s="16" t="s">
        <v>324</v>
      </c>
      <c r="BM174" s="142" t="s">
        <v>385</v>
      </c>
    </row>
    <row r="175" spans="2:65" s="1" customFormat="1" ht="16.5" customHeight="1">
      <c r="B175" s="31"/>
      <c r="C175" s="131" t="s">
        <v>266</v>
      </c>
      <c r="D175" s="131" t="s">
        <v>144</v>
      </c>
      <c r="E175" s="132" t="s">
        <v>903</v>
      </c>
      <c r="F175" s="133" t="s">
        <v>904</v>
      </c>
      <c r="G175" s="134" t="s">
        <v>836</v>
      </c>
      <c r="H175" s="135">
        <v>1</v>
      </c>
      <c r="I175" s="136"/>
      <c r="J175" s="137">
        <f t="shared" si="10"/>
        <v>0</v>
      </c>
      <c r="K175" s="133" t="s">
        <v>1</v>
      </c>
      <c r="L175" s="31"/>
      <c r="M175" s="138" t="s">
        <v>1</v>
      </c>
      <c r="N175" s="139" t="s">
        <v>41</v>
      </c>
      <c r="P175" s="140">
        <f t="shared" si="11"/>
        <v>0</v>
      </c>
      <c r="Q175" s="140">
        <v>0</v>
      </c>
      <c r="R175" s="140">
        <f t="shared" si="12"/>
        <v>0</v>
      </c>
      <c r="S175" s="140">
        <v>0</v>
      </c>
      <c r="T175" s="141">
        <f t="shared" si="13"/>
        <v>0</v>
      </c>
      <c r="AR175" s="142" t="s">
        <v>324</v>
      </c>
      <c r="AT175" s="142" t="s">
        <v>144</v>
      </c>
      <c r="AU175" s="142" t="s">
        <v>86</v>
      </c>
      <c r="AY175" s="16" t="s">
        <v>141</v>
      </c>
      <c r="BE175" s="143">
        <f t="shared" si="14"/>
        <v>0</v>
      </c>
      <c r="BF175" s="143">
        <f t="shared" si="15"/>
        <v>0</v>
      </c>
      <c r="BG175" s="143">
        <f t="shared" si="16"/>
        <v>0</v>
      </c>
      <c r="BH175" s="143">
        <f t="shared" si="17"/>
        <v>0</v>
      </c>
      <c r="BI175" s="143">
        <f t="shared" si="18"/>
        <v>0</v>
      </c>
      <c r="BJ175" s="16" t="s">
        <v>84</v>
      </c>
      <c r="BK175" s="143">
        <f t="shared" si="19"/>
        <v>0</v>
      </c>
      <c r="BL175" s="16" t="s">
        <v>324</v>
      </c>
      <c r="BM175" s="142" t="s">
        <v>390</v>
      </c>
    </row>
    <row r="176" spans="2:65" s="1" customFormat="1" ht="16.5" customHeight="1">
      <c r="B176" s="31"/>
      <c r="C176" s="131" t="s">
        <v>343</v>
      </c>
      <c r="D176" s="131" t="s">
        <v>144</v>
      </c>
      <c r="E176" s="132" t="s">
        <v>176</v>
      </c>
      <c r="F176" s="133" t="s">
        <v>905</v>
      </c>
      <c r="G176" s="134" t="s">
        <v>836</v>
      </c>
      <c r="H176" s="135">
        <v>1</v>
      </c>
      <c r="I176" s="136"/>
      <c r="J176" s="137">
        <f t="shared" si="10"/>
        <v>0</v>
      </c>
      <c r="K176" s="133" t="s">
        <v>1</v>
      </c>
      <c r="L176" s="31"/>
      <c r="M176" s="138" t="s">
        <v>1</v>
      </c>
      <c r="N176" s="139" t="s">
        <v>41</v>
      </c>
      <c r="P176" s="140">
        <f t="shared" si="11"/>
        <v>0</v>
      </c>
      <c r="Q176" s="140">
        <v>0</v>
      </c>
      <c r="R176" s="140">
        <f t="shared" si="12"/>
        <v>0</v>
      </c>
      <c r="S176" s="140">
        <v>0</v>
      </c>
      <c r="T176" s="141">
        <f t="shared" si="13"/>
        <v>0</v>
      </c>
      <c r="AR176" s="142" t="s">
        <v>324</v>
      </c>
      <c r="AT176" s="142" t="s">
        <v>144</v>
      </c>
      <c r="AU176" s="142" t="s">
        <v>86</v>
      </c>
      <c r="AY176" s="16" t="s">
        <v>141</v>
      </c>
      <c r="BE176" s="143">
        <f t="shared" si="14"/>
        <v>0</v>
      </c>
      <c r="BF176" s="143">
        <f t="shared" si="15"/>
        <v>0</v>
      </c>
      <c r="BG176" s="143">
        <f t="shared" si="16"/>
        <v>0</v>
      </c>
      <c r="BH176" s="143">
        <f t="shared" si="17"/>
        <v>0</v>
      </c>
      <c r="BI176" s="143">
        <f t="shared" si="18"/>
        <v>0</v>
      </c>
      <c r="BJ176" s="16" t="s">
        <v>84</v>
      </c>
      <c r="BK176" s="143">
        <f t="shared" si="19"/>
        <v>0</v>
      </c>
      <c r="BL176" s="16" t="s">
        <v>324</v>
      </c>
      <c r="BM176" s="142" t="s">
        <v>395</v>
      </c>
    </row>
    <row r="177" spans="2:65" s="1" customFormat="1" ht="16.5" customHeight="1">
      <c r="B177" s="31"/>
      <c r="C177" s="131" t="s">
        <v>293</v>
      </c>
      <c r="D177" s="131" t="s">
        <v>144</v>
      </c>
      <c r="E177" s="132" t="s">
        <v>209</v>
      </c>
      <c r="F177" s="133" t="s">
        <v>906</v>
      </c>
      <c r="G177" s="134" t="s">
        <v>836</v>
      </c>
      <c r="H177" s="135">
        <v>1</v>
      </c>
      <c r="I177" s="136"/>
      <c r="J177" s="137">
        <f t="shared" si="10"/>
        <v>0</v>
      </c>
      <c r="K177" s="133" t="s">
        <v>1</v>
      </c>
      <c r="L177" s="31"/>
      <c r="M177" s="138" t="s">
        <v>1</v>
      </c>
      <c r="N177" s="139" t="s">
        <v>41</v>
      </c>
      <c r="P177" s="140">
        <f t="shared" si="11"/>
        <v>0</v>
      </c>
      <c r="Q177" s="140">
        <v>0</v>
      </c>
      <c r="R177" s="140">
        <f t="shared" si="12"/>
        <v>0</v>
      </c>
      <c r="S177" s="140">
        <v>0</v>
      </c>
      <c r="T177" s="141">
        <f t="shared" si="13"/>
        <v>0</v>
      </c>
      <c r="AR177" s="142" t="s">
        <v>324</v>
      </c>
      <c r="AT177" s="142" t="s">
        <v>144</v>
      </c>
      <c r="AU177" s="142" t="s">
        <v>86</v>
      </c>
      <c r="AY177" s="16" t="s">
        <v>141</v>
      </c>
      <c r="BE177" s="143">
        <f t="shared" si="14"/>
        <v>0</v>
      </c>
      <c r="BF177" s="143">
        <f t="shared" si="15"/>
        <v>0</v>
      </c>
      <c r="BG177" s="143">
        <f t="shared" si="16"/>
        <v>0</v>
      </c>
      <c r="BH177" s="143">
        <f t="shared" si="17"/>
        <v>0</v>
      </c>
      <c r="BI177" s="143">
        <f t="shared" si="18"/>
        <v>0</v>
      </c>
      <c r="BJ177" s="16" t="s">
        <v>84</v>
      </c>
      <c r="BK177" s="143">
        <f t="shared" si="19"/>
        <v>0</v>
      </c>
      <c r="BL177" s="16" t="s">
        <v>324</v>
      </c>
      <c r="BM177" s="142" t="s">
        <v>398</v>
      </c>
    </row>
    <row r="178" spans="2:65" s="1" customFormat="1" ht="16.5" customHeight="1">
      <c r="B178" s="31"/>
      <c r="C178" s="131" t="s">
        <v>350</v>
      </c>
      <c r="D178" s="131" t="s">
        <v>144</v>
      </c>
      <c r="E178" s="132" t="s">
        <v>180</v>
      </c>
      <c r="F178" s="133" t="s">
        <v>907</v>
      </c>
      <c r="G178" s="134" t="s">
        <v>836</v>
      </c>
      <c r="H178" s="135">
        <v>1</v>
      </c>
      <c r="I178" s="136"/>
      <c r="J178" s="137">
        <f t="shared" si="10"/>
        <v>0</v>
      </c>
      <c r="K178" s="133" t="s">
        <v>1</v>
      </c>
      <c r="L178" s="31"/>
      <c r="M178" s="138" t="s">
        <v>1</v>
      </c>
      <c r="N178" s="139" t="s">
        <v>41</v>
      </c>
      <c r="P178" s="140">
        <f t="shared" si="11"/>
        <v>0</v>
      </c>
      <c r="Q178" s="140">
        <v>0</v>
      </c>
      <c r="R178" s="140">
        <f t="shared" si="12"/>
        <v>0</v>
      </c>
      <c r="S178" s="140">
        <v>0</v>
      </c>
      <c r="T178" s="141">
        <f t="shared" si="13"/>
        <v>0</v>
      </c>
      <c r="AR178" s="142" t="s">
        <v>324</v>
      </c>
      <c r="AT178" s="142" t="s">
        <v>144</v>
      </c>
      <c r="AU178" s="142" t="s">
        <v>86</v>
      </c>
      <c r="AY178" s="16" t="s">
        <v>141</v>
      </c>
      <c r="BE178" s="143">
        <f t="shared" si="14"/>
        <v>0</v>
      </c>
      <c r="BF178" s="143">
        <f t="shared" si="15"/>
        <v>0</v>
      </c>
      <c r="BG178" s="143">
        <f t="shared" si="16"/>
        <v>0</v>
      </c>
      <c r="BH178" s="143">
        <f t="shared" si="17"/>
        <v>0</v>
      </c>
      <c r="BI178" s="143">
        <f t="shared" si="18"/>
        <v>0</v>
      </c>
      <c r="BJ178" s="16" t="s">
        <v>84</v>
      </c>
      <c r="BK178" s="143">
        <f t="shared" si="19"/>
        <v>0</v>
      </c>
      <c r="BL178" s="16" t="s">
        <v>324</v>
      </c>
      <c r="BM178" s="142" t="s">
        <v>402</v>
      </c>
    </row>
    <row r="179" spans="2:65" s="1" customFormat="1" ht="16.5" customHeight="1">
      <c r="B179" s="31"/>
      <c r="C179" s="131" t="s">
        <v>296</v>
      </c>
      <c r="D179" s="131" t="s">
        <v>144</v>
      </c>
      <c r="E179" s="132" t="s">
        <v>216</v>
      </c>
      <c r="F179" s="133" t="s">
        <v>908</v>
      </c>
      <c r="G179" s="134" t="s">
        <v>836</v>
      </c>
      <c r="H179" s="135">
        <v>1</v>
      </c>
      <c r="I179" s="136"/>
      <c r="J179" s="137">
        <f t="shared" si="10"/>
        <v>0</v>
      </c>
      <c r="K179" s="133" t="s">
        <v>1</v>
      </c>
      <c r="L179" s="31"/>
      <c r="M179" s="138" t="s">
        <v>1</v>
      </c>
      <c r="N179" s="139" t="s">
        <v>41</v>
      </c>
      <c r="P179" s="140">
        <f t="shared" si="11"/>
        <v>0</v>
      </c>
      <c r="Q179" s="140">
        <v>0</v>
      </c>
      <c r="R179" s="140">
        <f t="shared" si="12"/>
        <v>0</v>
      </c>
      <c r="S179" s="140">
        <v>0</v>
      </c>
      <c r="T179" s="141">
        <f t="shared" si="13"/>
        <v>0</v>
      </c>
      <c r="AR179" s="142" t="s">
        <v>324</v>
      </c>
      <c r="AT179" s="142" t="s">
        <v>144</v>
      </c>
      <c r="AU179" s="142" t="s">
        <v>86</v>
      </c>
      <c r="AY179" s="16" t="s">
        <v>141</v>
      </c>
      <c r="BE179" s="143">
        <f t="shared" si="14"/>
        <v>0</v>
      </c>
      <c r="BF179" s="143">
        <f t="shared" si="15"/>
        <v>0</v>
      </c>
      <c r="BG179" s="143">
        <f t="shared" si="16"/>
        <v>0</v>
      </c>
      <c r="BH179" s="143">
        <f t="shared" si="17"/>
        <v>0</v>
      </c>
      <c r="BI179" s="143">
        <f t="shared" si="18"/>
        <v>0</v>
      </c>
      <c r="BJ179" s="16" t="s">
        <v>84</v>
      </c>
      <c r="BK179" s="143">
        <f t="shared" si="19"/>
        <v>0</v>
      </c>
      <c r="BL179" s="16" t="s">
        <v>324</v>
      </c>
      <c r="BM179" s="142" t="s">
        <v>405</v>
      </c>
    </row>
    <row r="180" spans="2:65" s="1" customFormat="1" ht="16.5" customHeight="1">
      <c r="B180" s="31"/>
      <c r="C180" s="131" t="s">
        <v>358</v>
      </c>
      <c r="D180" s="131" t="s">
        <v>144</v>
      </c>
      <c r="E180" s="132" t="s">
        <v>184</v>
      </c>
      <c r="F180" s="133" t="s">
        <v>909</v>
      </c>
      <c r="G180" s="134" t="s">
        <v>836</v>
      </c>
      <c r="H180" s="135">
        <v>1</v>
      </c>
      <c r="I180" s="136"/>
      <c r="J180" s="137">
        <f t="shared" si="10"/>
        <v>0</v>
      </c>
      <c r="K180" s="133" t="s">
        <v>1</v>
      </c>
      <c r="L180" s="31"/>
      <c r="M180" s="138" t="s">
        <v>1</v>
      </c>
      <c r="N180" s="139" t="s">
        <v>41</v>
      </c>
      <c r="P180" s="140">
        <f t="shared" si="11"/>
        <v>0</v>
      </c>
      <c r="Q180" s="140">
        <v>0</v>
      </c>
      <c r="R180" s="140">
        <f t="shared" si="12"/>
        <v>0</v>
      </c>
      <c r="S180" s="140">
        <v>0</v>
      </c>
      <c r="T180" s="141">
        <f t="shared" si="13"/>
        <v>0</v>
      </c>
      <c r="AR180" s="142" t="s">
        <v>324</v>
      </c>
      <c r="AT180" s="142" t="s">
        <v>144</v>
      </c>
      <c r="AU180" s="142" t="s">
        <v>86</v>
      </c>
      <c r="AY180" s="16" t="s">
        <v>141</v>
      </c>
      <c r="BE180" s="143">
        <f t="shared" si="14"/>
        <v>0</v>
      </c>
      <c r="BF180" s="143">
        <f t="shared" si="15"/>
        <v>0</v>
      </c>
      <c r="BG180" s="143">
        <f t="shared" si="16"/>
        <v>0</v>
      </c>
      <c r="BH180" s="143">
        <f t="shared" si="17"/>
        <v>0</v>
      </c>
      <c r="BI180" s="143">
        <f t="shared" si="18"/>
        <v>0</v>
      </c>
      <c r="BJ180" s="16" t="s">
        <v>84</v>
      </c>
      <c r="BK180" s="143">
        <f t="shared" si="19"/>
        <v>0</v>
      </c>
      <c r="BL180" s="16" t="s">
        <v>324</v>
      </c>
      <c r="BM180" s="142" t="s">
        <v>409</v>
      </c>
    </row>
    <row r="181" spans="2:65" s="11" customFormat="1" ht="22.8" customHeight="1">
      <c r="B181" s="119"/>
      <c r="D181" s="120" t="s">
        <v>75</v>
      </c>
      <c r="E181" s="129" t="s">
        <v>910</v>
      </c>
      <c r="F181" s="129" t="s">
        <v>911</v>
      </c>
      <c r="I181" s="122"/>
      <c r="J181" s="130">
        <f>BK181</f>
        <v>0</v>
      </c>
      <c r="L181" s="119"/>
      <c r="M181" s="124"/>
      <c r="P181" s="125">
        <f>SUM(P182:P187)</f>
        <v>0</v>
      </c>
      <c r="R181" s="125">
        <f>SUM(R182:R187)</f>
        <v>0</v>
      </c>
      <c r="T181" s="126">
        <f>SUM(T182:T187)</f>
        <v>0</v>
      </c>
      <c r="AR181" s="120" t="s">
        <v>155</v>
      </c>
      <c r="AT181" s="127" t="s">
        <v>75</v>
      </c>
      <c r="AU181" s="127" t="s">
        <v>84</v>
      </c>
      <c r="AY181" s="120" t="s">
        <v>141</v>
      </c>
      <c r="BK181" s="128">
        <f>SUM(BK182:BK187)</f>
        <v>0</v>
      </c>
    </row>
    <row r="182" spans="2:65" s="1" customFormat="1" ht="24.15" customHeight="1">
      <c r="B182" s="31"/>
      <c r="C182" s="131" t="s">
        <v>301</v>
      </c>
      <c r="D182" s="131" t="s">
        <v>144</v>
      </c>
      <c r="E182" s="132" t="s">
        <v>912</v>
      </c>
      <c r="F182" s="133" t="s">
        <v>913</v>
      </c>
      <c r="G182" s="134" t="s">
        <v>394</v>
      </c>
      <c r="H182" s="135">
        <v>3</v>
      </c>
      <c r="I182" s="136"/>
      <c r="J182" s="137">
        <f t="shared" ref="J182:J187" si="20">ROUND(I182*H182,2)</f>
        <v>0</v>
      </c>
      <c r="K182" s="133" t="s">
        <v>1</v>
      </c>
      <c r="L182" s="31"/>
      <c r="M182" s="138" t="s">
        <v>1</v>
      </c>
      <c r="N182" s="139" t="s">
        <v>41</v>
      </c>
      <c r="P182" s="140">
        <f t="shared" ref="P182:P187" si="21">O182*H182</f>
        <v>0</v>
      </c>
      <c r="Q182" s="140">
        <v>0</v>
      </c>
      <c r="R182" s="140">
        <f t="shared" ref="R182:R187" si="22">Q182*H182</f>
        <v>0</v>
      </c>
      <c r="S182" s="140">
        <v>0</v>
      </c>
      <c r="T182" s="141">
        <f t="shared" ref="T182:T187" si="23">S182*H182</f>
        <v>0</v>
      </c>
      <c r="AR182" s="142" t="s">
        <v>324</v>
      </c>
      <c r="AT182" s="142" t="s">
        <v>144</v>
      </c>
      <c r="AU182" s="142" t="s">
        <v>86</v>
      </c>
      <c r="AY182" s="16" t="s">
        <v>141</v>
      </c>
      <c r="BE182" s="143">
        <f t="shared" ref="BE182:BE187" si="24">IF(N182="základní",J182,0)</f>
        <v>0</v>
      </c>
      <c r="BF182" s="143">
        <f t="shared" ref="BF182:BF187" si="25">IF(N182="snížená",J182,0)</f>
        <v>0</v>
      </c>
      <c r="BG182" s="143">
        <f t="shared" ref="BG182:BG187" si="26">IF(N182="zákl. přenesená",J182,0)</f>
        <v>0</v>
      </c>
      <c r="BH182" s="143">
        <f t="shared" ref="BH182:BH187" si="27">IF(N182="sníž. přenesená",J182,0)</f>
        <v>0</v>
      </c>
      <c r="BI182" s="143">
        <f t="shared" ref="BI182:BI187" si="28">IF(N182="nulová",J182,0)</f>
        <v>0</v>
      </c>
      <c r="BJ182" s="16" t="s">
        <v>84</v>
      </c>
      <c r="BK182" s="143">
        <f t="shared" ref="BK182:BK187" si="29">ROUND(I182*H182,2)</f>
        <v>0</v>
      </c>
      <c r="BL182" s="16" t="s">
        <v>324</v>
      </c>
      <c r="BM182" s="142" t="s">
        <v>412</v>
      </c>
    </row>
    <row r="183" spans="2:65" s="1" customFormat="1" ht="24.15" customHeight="1">
      <c r="B183" s="31"/>
      <c r="C183" s="131" t="s">
        <v>367</v>
      </c>
      <c r="D183" s="131" t="s">
        <v>144</v>
      </c>
      <c r="E183" s="132" t="s">
        <v>914</v>
      </c>
      <c r="F183" s="133" t="s">
        <v>915</v>
      </c>
      <c r="G183" s="134" t="s">
        <v>916</v>
      </c>
      <c r="H183" s="135">
        <v>0.32</v>
      </c>
      <c r="I183" s="136"/>
      <c r="J183" s="137">
        <f t="shared" si="20"/>
        <v>0</v>
      </c>
      <c r="K183" s="133" t="s">
        <v>1</v>
      </c>
      <c r="L183" s="31"/>
      <c r="M183" s="138" t="s">
        <v>1</v>
      </c>
      <c r="N183" s="139" t="s">
        <v>41</v>
      </c>
      <c r="P183" s="140">
        <f t="shared" si="21"/>
        <v>0</v>
      </c>
      <c r="Q183" s="140">
        <v>0</v>
      </c>
      <c r="R183" s="140">
        <f t="shared" si="22"/>
        <v>0</v>
      </c>
      <c r="S183" s="140">
        <v>0</v>
      </c>
      <c r="T183" s="141">
        <f t="shared" si="23"/>
        <v>0</v>
      </c>
      <c r="AR183" s="142" t="s">
        <v>324</v>
      </c>
      <c r="AT183" s="142" t="s">
        <v>144</v>
      </c>
      <c r="AU183" s="142" t="s">
        <v>86</v>
      </c>
      <c r="AY183" s="16" t="s">
        <v>141</v>
      </c>
      <c r="BE183" s="143">
        <f t="shared" si="24"/>
        <v>0</v>
      </c>
      <c r="BF183" s="143">
        <f t="shared" si="25"/>
        <v>0</v>
      </c>
      <c r="BG183" s="143">
        <f t="shared" si="26"/>
        <v>0</v>
      </c>
      <c r="BH183" s="143">
        <f t="shared" si="27"/>
        <v>0</v>
      </c>
      <c r="BI183" s="143">
        <f t="shared" si="28"/>
        <v>0</v>
      </c>
      <c r="BJ183" s="16" t="s">
        <v>84</v>
      </c>
      <c r="BK183" s="143">
        <f t="shared" si="29"/>
        <v>0</v>
      </c>
      <c r="BL183" s="16" t="s">
        <v>324</v>
      </c>
      <c r="BM183" s="142" t="s">
        <v>418</v>
      </c>
    </row>
    <row r="184" spans="2:65" s="1" customFormat="1" ht="21.75" customHeight="1">
      <c r="B184" s="31"/>
      <c r="C184" s="131" t="s">
        <v>305</v>
      </c>
      <c r="D184" s="131" t="s">
        <v>144</v>
      </c>
      <c r="E184" s="132" t="s">
        <v>917</v>
      </c>
      <c r="F184" s="133" t="s">
        <v>918</v>
      </c>
      <c r="G184" s="134" t="s">
        <v>147</v>
      </c>
      <c r="H184" s="135">
        <v>320</v>
      </c>
      <c r="I184" s="136"/>
      <c r="J184" s="137">
        <f t="shared" si="20"/>
        <v>0</v>
      </c>
      <c r="K184" s="133" t="s">
        <v>1</v>
      </c>
      <c r="L184" s="31"/>
      <c r="M184" s="138" t="s">
        <v>1</v>
      </c>
      <c r="N184" s="139" t="s">
        <v>41</v>
      </c>
      <c r="P184" s="140">
        <f t="shared" si="21"/>
        <v>0</v>
      </c>
      <c r="Q184" s="140">
        <v>0</v>
      </c>
      <c r="R184" s="140">
        <f t="shared" si="22"/>
        <v>0</v>
      </c>
      <c r="S184" s="140">
        <v>0</v>
      </c>
      <c r="T184" s="141">
        <f t="shared" si="23"/>
        <v>0</v>
      </c>
      <c r="AR184" s="142" t="s">
        <v>324</v>
      </c>
      <c r="AT184" s="142" t="s">
        <v>144</v>
      </c>
      <c r="AU184" s="142" t="s">
        <v>86</v>
      </c>
      <c r="AY184" s="16" t="s">
        <v>141</v>
      </c>
      <c r="BE184" s="143">
        <f t="shared" si="24"/>
        <v>0</v>
      </c>
      <c r="BF184" s="143">
        <f t="shared" si="25"/>
        <v>0</v>
      </c>
      <c r="BG184" s="143">
        <f t="shared" si="26"/>
        <v>0</v>
      </c>
      <c r="BH184" s="143">
        <f t="shared" si="27"/>
        <v>0</v>
      </c>
      <c r="BI184" s="143">
        <f t="shared" si="28"/>
        <v>0</v>
      </c>
      <c r="BJ184" s="16" t="s">
        <v>84</v>
      </c>
      <c r="BK184" s="143">
        <f t="shared" si="29"/>
        <v>0</v>
      </c>
      <c r="BL184" s="16" t="s">
        <v>324</v>
      </c>
      <c r="BM184" s="142" t="s">
        <v>422</v>
      </c>
    </row>
    <row r="185" spans="2:65" s="1" customFormat="1" ht="21.75" customHeight="1">
      <c r="B185" s="31"/>
      <c r="C185" s="131" t="s">
        <v>375</v>
      </c>
      <c r="D185" s="131" t="s">
        <v>144</v>
      </c>
      <c r="E185" s="132" t="s">
        <v>919</v>
      </c>
      <c r="F185" s="133" t="s">
        <v>920</v>
      </c>
      <c r="G185" s="134" t="s">
        <v>147</v>
      </c>
      <c r="H185" s="135">
        <v>320</v>
      </c>
      <c r="I185" s="136"/>
      <c r="J185" s="137">
        <f t="shared" si="20"/>
        <v>0</v>
      </c>
      <c r="K185" s="133" t="s">
        <v>1</v>
      </c>
      <c r="L185" s="31"/>
      <c r="M185" s="138" t="s">
        <v>1</v>
      </c>
      <c r="N185" s="139" t="s">
        <v>41</v>
      </c>
      <c r="P185" s="140">
        <f t="shared" si="21"/>
        <v>0</v>
      </c>
      <c r="Q185" s="140">
        <v>0</v>
      </c>
      <c r="R185" s="140">
        <f t="shared" si="22"/>
        <v>0</v>
      </c>
      <c r="S185" s="140">
        <v>0</v>
      </c>
      <c r="T185" s="141">
        <f t="shared" si="23"/>
        <v>0</v>
      </c>
      <c r="AR185" s="142" t="s">
        <v>324</v>
      </c>
      <c r="AT185" s="142" t="s">
        <v>144</v>
      </c>
      <c r="AU185" s="142" t="s">
        <v>86</v>
      </c>
      <c r="AY185" s="16" t="s">
        <v>141</v>
      </c>
      <c r="BE185" s="143">
        <f t="shared" si="24"/>
        <v>0</v>
      </c>
      <c r="BF185" s="143">
        <f t="shared" si="25"/>
        <v>0</v>
      </c>
      <c r="BG185" s="143">
        <f t="shared" si="26"/>
        <v>0</v>
      </c>
      <c r="BH185" s="143">
        <f t="shared" si="27"/>
        <v>0</v>
      </c>
      <c r="BI185" s="143">
        <f t="shared" si="28"/>
        <v>0</v>
      </c>
      <c r="BJ185" s="16" t="s">
        <v>84</v>
      </c>
      <c r="BK185" s="143">
        <f t="shared" si="29"/>
        <v>0</v>
      </c>
      <c r="BL185" s="16" t="s">
        <v>324</v>
      </c>
      <c r="BM185" s="142" t="s">
        <v>426</v>
      </c>
    </row>
    <row r="186" spans="2:65" s="1" customFormat="1" ht="21.75" customHeight="1">
      <c r="B186" s="31"/>
      <c r="C186" s="131" t="s">
        <v>311</v>
      </c>
      <c r="D186" s="131" t="s">
        <v>144</v>
      </c>
      <c r="E186" s="132" t="s">
        <v>921</v>
      </c>
      <c r="F186" s="133" t="s">
        <v>922</v>
      </c>
      <c r="G186" s="134" t="s">
        <v>356</v>
      </c>
      <c r="H186" s="135">
        <v>0.6</v>
      </c>
      <c r="I186" s="136"/>
      <c r="J186" s="137">
        <f t="shared" si="20"/>
        <v>0</v>
      </c>
      <c r="K186" s="133" t="s">
        <v>1</v>
      </c>
      <c r="L186" s="31"/>
      <c r="M186" s="138" t="s">
        <v>1</v>
      </c>
      <c r="N186" s="139" t="s">
        <v>41</v>
      </c>
      <c r="P186" s="140">
        <f t="shared" si="21"/>
        <v>0</v>
      </c>
      <c r="Q186" s="140">
        <v>0</v>
      </c>
      <c r="R186" s="140">
        <f t="shared" si="22"/>
        <v>0</v>
      </c>
      <c r="S186" s="140">
        <v>0</v>
      </c>
      <c r="T186" s="141">
        <f t="shared" si="23"/>
        <v>0</v>
      </c>
      <c r="AR186" s="142" t="s">
        <v>324</v>
      </c>
      <c r="AT186" s="142" t="s">
        <v>144</v>
      </c>
      <c r="AU186" s="142" t="s">
        <v>86</v>
      </c>
      <c r="AY186" s="16" t="s">
        <v>141</v>
      </c>
      <c r="BE186" s="143">
        <f t="shared" si="24"/>
        <v>0</v>
      </c>
      <c r="BF186" s="143">
        <f t="shared" si="25"/>
        <v>0</v>
      </c>
      <c r="BG186" s="143">
        <f t="shared" si="26"/>
        <v>0</v>
      </c>
      <c r="BH186" s="143">
        <f t="shared" si="27"/>
        <v>0</v>
      </c>
      <c r="BI186" s="143">
        <f t="shared" si="28"/>
        <v>0</v>
      </c>
      <c r="BJ186" s="16" t="s">
        <v>84</v>
      </c>
      <c r="BK186" s="143">
        <f t="shared" si="29"/>
        <v>0</v>
      </c>
      <c r="BL186" s="16" t="s">
        <v>324</v>
      </c>
      <c r="BM186" s="142" t="s">
        <v>429</v>
      </c>
    </row>
    <row r="187" spans="2:65" s="1" customFormat="1" ht="16.5" customHeight="1">
      <c r="B187" s="31"/>
      <c r="C187" s="131" t="s">
        <v>382</v>
      </c>
      <c r="D187" s="131" t="s">
        <v>144</v>
      </c>
      <c r="E187" s="132" t="s">
        <v>923</v>
      </c>
      <c r="F187" s="133" t="s">
        <v>924</v>
      </c>
      <c r="G187" s="134" t="s">
        <v>153</v>
      </c>
      <c r="H187" s="135">
        <v>200</v>
      </c>
      <c r="I187" s="136"/>
      <c r="J187" s="137">
        <f t="shared" si="20"/>
        <v>0</v>
      </c>
      <c r="K187" s="133" t="s">
        <v>1</v>
      </c>
      <c r="L187" s="31"/>
      <c r="M187" s="170" t="s">
        <v>1</v>
      </c>
      <c r="N187" s="171" t="s">
        <v>41</v>
      </c>
      <c r="O187" s="172"/>
      <c r="P187" s="173">
        <f t="shared" si="21"/>
        <v>0</v>
      </c>
      <c r="Q187" s="173">
        <v>0</v>
      </c>
      <c r="R187" s="173">
        <f t="shared" si="22"/>
        <v>0</v>
      </c>
      <c r="S187" s="173">
        <v>0</v>
      </c>
      <c r="T187" s="174">
        <f t="shared" si="23"/>
        <v>0</v>
      </c>
      <c r="AR187" s="142" t="s">
        <v>324</v>
      </c>
      <c r="AT187" s="142" t="s">
        <v>144</v>
      </c>
      <c r="AU187" s="142" t="s">
        <v>86</v>
      </c>
      <c r="AY187" s="16" t="s">
        <v>141</v>
      </c>
      <c r="BE187" s="143">
        <f t="shared" si="24"/>
        <v>0</v>
      </c>
      <c r="BF187" s="143">
        <f t="shared" si="25"/>
        <v>0</v>
      </c>
      <c r="BG187" s="143">
        <f t="shared" si="26"/>
        <v>0</v>
      </c>
      <c r="BH187" s="143">
        <f t="shared" si="27"/>
        <v>0</v>
      </c>
      <c r="BI187" s="143">
        <f t="shared" si="28"/>
        <v>0</v>
      </c>
      <c r="BJ187" s="16" t="s">
        <v>84</v>
      </c>
      <c r="BK187" s="143">
        <f t="shared" si="29"/>
        <v>0</v>
      </c>
      <c r="BL187" s="16" t="s">
        <v>324</v>
      </c>
      <c r="BM187" s="142" t="s">
        <v>434</v>
      </c>
    </row>
    <row r="188" spans="2:65" s="1" customFormat="1" ht="6.9" customHeight="1">
      <c r="B188" s="43"/>
      <c r="C188" s="44"/>
      <c r="D188" s="44"/>
      <c r="E188" s="44"/>
      <c r="F188" s="44"/>
      <c r="G188" s="44"/>
      <c r="H188" s="44"/>
      <c r="I188" s="44"/>
      <c r="J188" s="44"/>
      <c r="K188" s="44"/>
      <c r="L188" s="31"/>
    </row>
  </sheetData>
  <sheetProtection algorithmName="SHA-512" hashValue="Vhxm3dIAa/D+UubgjK+Qqa+9n6Bte3ZFX/86/7/PViqLxcFQZ1qNVA5xH4tfG74ifdfSEOGMBeVdEm/NxgjdOA==" saltValue="W2y5uVVdbd6Wa5YQBCl5PoF09f+fjeitVJCcnEN4NDy4zLoYbv5v+0vfoCWv7s9rzpKHuOJIPsZf89A93kulPg==" spinCount="100000" sheet="1" objects="1" scenarios="1" formatColumns="0" formatRows="0" autoFilter="0"/>
  <autoFilter ref="C121:K187" xr:uid="{00000000-0009-0000-0000-000005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41"/>
  <sheetViews>
    <sheetView showGridLines="0" topLeftCell="A62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6" t="s">
        <v>101</v>
      </c>
    </row>
    <row r="3" spans="2:46" ht="6.9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" customHeight="1">
      <c r="B4" s="19"/>
      <c r="D4" s="20" t="s">
        <v>105</v>
      </c>
      <c r="L4" s="19"/>
      <c r="M4" s="87" t="s">
        <v>10</v>
      </c>
      <c r="AT4" s="16" t="s">
        <v>4</v>
      </c>
    </row>
    <row r="5" spans="2:46" ht="6.9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19" t="str">
        <f>'Rekapitulace stavby'!K6</f>
        <v>Snížení energetické náročnosti tělocvičny SŠŘ Jaroměř - Na Karlově 798</v>
      </c>
      <c r="F7" s="220"/>
      <c r="G7" s="220"/>
      <c r="H7" s="220"/>
      <c r="L7" s="19"/>
    </row>
    <row r="8" spans="2:46" s="1" customFormat="1" ht="12" customHeight="1">
      <c r="B8" s="31"/>
      <c r="D8" s="26" t="s">
        <v>106</v>
      </c>
      <c r="L8" s="31"/>
    </row>
    <row r="9" spans="2:46" s="1" customFormat="1" ht="16.5" customHeight="1">
      <c r="B9" s="31"/>
      <c r="E9" s="181" t="s">
        <v>925</v>
      </c>
      <c r="F9" s="221"/>
      <c r="G9" s="221"/>
      <c r="H9" s="221"/>
      <c r="L9" s="31"/>
    </row>
    <row r="10" spans="2:46" s="1" customFormat="1" ht="10.199999999999999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5. 2. 2026</v>
      </c>
      <c r="L12" s="31"/>
    </row>
    <row r="13" spans="2:46" s="1" customFormat="1" ht="10.8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2" t="str">
        <f>'Rekapitulace stavby'!E14</f>
        <v>Vyplň údaj</v>
      </c>
      <c r="F18" s="203"/>
      <c r="G18" s="203"/>
      <c r="H18" s="203"/>
      <c r="I18" s="26" t="s">
        <v>27</v>
      </c>
      <c r="J18" s="27" t="str">
        <f>'Rekapitulace stavby'!AN14</f>
        <v>Vyplň údaj</v>
      </c>
      <c r="L18" s="31"/>
    </row>
    <row r="19" spans="2:12" s="1" customFormat="1" ht="6.9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27</v>
      </c>
      <c r="J24" s="24" t="str">
        <f>IF('Rekapitulace stavby'!AN20="","",'Rekapitulace stavby'!AN20)</f>
        <v/>
      </c>
      <c r="L24" s="31"/>
    </row>
    <row r="25" spans="2:12" s="1" customFormat="1" ht="6.9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208" t="s">
        <v>1</v>
      </c>
      <c r="F27" s="208"/>
      <c r="G27" s="208"/>
      <c r="H27" s="208"/>
      <c r="L27" s="88"/>
    </row>
    <row r="28" spans="2:12" s="1" customFormat="1" ht="6.9" customHeight="1">
      <c r="B28" s="31"/>
      <c r="L28" s="31"/>
    </row>
    <row r="29" spans="2:12" s="1" customFormat="1" ht="6.9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ROUND(J149, 2)</f>
        <v>0</v>
      </c>
      <c r="L30" s="31"/>
    </row>
    <row r="31" spans="2:12" s="1" customFormat="1" ht="6.9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" customHeight="1">
      <c r="B33" s="31"/>
      <c r="D33" s="54" t="s">
        <v>40</v>
      </c>
      <c r="E33" s="26" t="s">
        <v>41</v>
      </c>
      <c r="F33" s="90">
        <f>ROUND((SUM(BE149:BE240)),  2)</f>
        <v>0</v>
      </c>
      <c r="I33" s="91">
        <v>0.21</v>
      </c>
      <c r="J33" s="90">
        <f>ROUND(((SUM(BE149:BE240))*I33),  2)</f>
        <v>0</v>
      </c>
      <c r="L33" s="31"/>
    </row>
    <row r="34" spans="2:12" s="1" customFormat="1" ht="14.4" customHeight="1">
      <c r="B34" s="31"/>
      <c r="E34" s="26" t="s">
        <v>42</v>
      </c>
      <c r="F34" s="90">
        <f>ROUND((SUM(BF149:BF240)),  2)</f>
        <v>0</v>
      </c>
      <c r="I34" s="91">
        <v>0.12</v>
      </c>
      <c r="J34" s="90">
        <f>ROUND(((SUM(BF149:BF240))*I34),  2)</f>
        <v>0</v>
      </c>
      <c r="L34" s="31"/>
    </row>
    <row r="35" spans="2:12" s="1" customFormat="1" ht="14.4" hidden="1" customHeight="1">
      <c r="B35" s="31"/>
      <c r="E35" s="26" t="s">
        <v>43</v>
      </c>
      <c r="F35" s="90">
        <f>ROUND((SUM(BG149:BG240)),  2)</f>
        <v>0</v>
      </c>
      <c r="I35" s="91">
        <v>0.21</v>
      </c>
      <c r="J35" s="90">
        <f>0</f>
        <v>0</v>
      </c>
      <c r="L35" s="31"/>
    </row>
    <row r="36" spans="2:12" s="1" customFormat="1" ht="14.4" hidden="1" customHeight="1">
      <c r="B36" s="31"/>
      <c r="E36" s="26" t="s">
        <v>44</v>
      </c>
      <c r="F36" s="90">
        <f>ROUND((SUM(BH149:BH240)),  2)</f>
        <v>0</v>
      </c>
      <c r="I36" s="91">
        <v>0.12</v>
      </c>
      <c r="J36" s="90">
        <f>0</f>
        <v>0</v>
      </c>
      <c r="L36" s="31"/>
    </row>
    <row r="37" spans="2:12" s="1" customFormat="1" ht="14.4" hidden="1" customHeight="1">
      <c r="B37" s="31"/>
      <c r="E37" s="26" t="s">
        <v>45</v>
      </c>
      <c r="F37" s="90">
        <f>ROUND((SUM(BI149:BI240)),  2)</f>
        <v>0</v>
      </c>
      <c r="I37" s="91">
        <v>0</v>
      </c>
      <c r="J37" s="90">
        <f>0</f>
        <v>0</v>
      </c>
      <c r="L37" s="31"/>
    </row>
    <row r="38" spans="2:12" s="1" customFormat="1" ht="6.9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" customHeight="1">
      <c r="B40" s="31"/>
      <c r="L40" s="31"/>
    </row>
    <row r="41" spans="2:12" ht="14.4" customHeight="1">
      <c r="B41" s="19"/>
      <c r="L41" s="19"/>
    </row>
    <row r="42" spans="2:12" ht="14.4" customHeight="1">
      <c r="B42" s="19"/>
      <c r="L42" s="19"/>
    </row>
    <row r="43" spans="2:12" ht="14.4" customHeight="1">
      <c r="B43" s="19"/>
      <c r="L43" s="19"/>
    </row>
    <row r="44" spans="2:12" ht="14.4" customHeight="1">
      <c r="B44" s="19"/>
      <c r="L44" s="19"/>
    </row>
    <row r="45" spans="2:12" ht="14.4" customHeight="1">
      <c r="B45" s="19"/>
      <c r="L45" s="19"/>
    </row>
    <row r="46" spans="2:12" ht="14.4" customHeight="1">
      <c r="B46" s="19"/>
      <c r="L46" s="19"/>
    </row>
    <row r="47" spans="2:12" ht="14.4" customHeight="1">
      <c r="B47" s="19"/>
      <c r="L47" s="19"/>
    </row>
    <row r="48" spans="2:12" ht="14.4" customHeight="1">
      <c r="B48" s="19"/>
      <c r="L48" s="19"/>
    </row>
    <row r="49" spans="2:12" ht="14.4" customHeight="1">
      <c r="B49" s="19"/>
      <c r="L49" s="19"/>
    </row>
    <row r="50" spans="2:12" s="1" customFormat="1" ht="14.4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0.199999999999999">
      <c r="B51" s="19"/>
      <c r="L51" s="19"/>
    </row>
    <row r="52" spans="2:12" ht="10.199999999999999">
      <c r="B52" s="19"/>
      <c r="L52" s="19"/>
    </row>
    <row r="53" spans="2:12" ht="10.199999999999999">
      <c r="B53" s="19"/>
      <c r="L53" s="19"/>
    </row>
    <row r="54" spans="2:12" ht="10.199999999999999">
      <c r="B54" s="19"/>
      <c r="L54" s="19"/>
    </row>
    <row r="55" spans="2:12" ht="10.199999999999999">
      <c r="B55" s="19"/>
      <c r="L55" s="19"/>
    </row>
    <row r="56" spans="2:12" ht="10.199999999999999">
      <c r="B56" s="19"/>
      <c r="L56" s="19"/>
    </row>
    <row r="57" spans="2:12" ht="10.199999999999999">
      <c r="B57" s="19"/>
      <c r="L57" s="19"/>
    </row>
    <row r="58" spans="2:12" ht="10.199999999999999">
      <c r="B58" s="19"/>
      <c r="L58" s="19"/>
    </row>
    <row r="59" spans="2:12" ht="10.199999999999999">
      <c r="B59" s="19"/>
      <c r="L59" s="19"/>
    </row>
    <row r="60" spans="2:12" ht="10.199999999999999">
      <c r="B60" s="19"/>
      <c r="L60" s="19"/>
    </row>
    <row r="61" spans="2:12" s="1" customFormat="1" ht="13.2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 ht="10.199999999999999">
      <c r="B62" s="19"/>
      <c r="L62" s="19"/>
    </row>
    <row r="63" spans="2:12" ht="10.199999999999999">
      <c r="B63" s="19"/>
      <c r="L63" s="19"/>
    </row>
    <row r="64" spans="2:12" ht="10.199999999999999">
      <c r="B64" s="19"/>
      <c r="L64" s="19"/>
    </row>
    <row r="65" spans="2:12" s="1" customFormat="1" ht="13.2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0.199999999999999">
      <c r="B66" s="19"/>
      <c r="L66" s="19"/>
    </row>
    <row r="67" spans="2:12" ht="10.199999999999999">
      <c r="B67" s="19"/>
      <c r="L67" s="19"/>
    </row>
    <row r="68" spans="2:12" ht="10.199999999999999">
      <c r="B68" s="19"/>
      <c r="L68" s="19"/>
    </row>
    <row r="69" spans="2:12" ht="10.199999999999999">
      <c r="B69" s="19"/>
      <c r="L69" s="19"/>
    </row>
    <row r="70" spans="2:12" ht="10.199999999999999">
      <c r="B70" s="19"/>
      <c r="L70" s="19"/>
    </row>
    <row r="71" spans="2:12" ht="10.199999999999999">
      <c r="B71" s="19"/>
      <c r="L71" s="19"/>
    </row>
    <row r="72" spans="2:12" ht="10.199999999999999">
      <c r="B72" s="19"/>
      <c r="L72" s="19"/>
    </row>
    <row r="73" spans="2:12" ht="10.199999999999999">
      <c r="B73" s="19"/>
      <c r="L73" s="19"/>
    </row>
    <row r="74" spans="2:12" ht="10.199999999999999">
      <c r="B74" s="19"/>
      <c r="L74" s="19"/>
    </row>
    <row r="75" spans="2:12" ht="10.199999999999999">
      <c r="B75" s="19"/>
      <c r="L75" s="19"/>
    </row>
    <row r="76" spans="2:12" s="1" customFormat="1" ht="13.2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" customHeight="1">
      <c r="B82" s="31"/>
      <c r="C82" s="20" t="s">
        <v>108</v>
      </c>
      <c r="L82" s="31"/>
    </row>
    <row r="83" spans="2:47" s="1" customFormat="1" ht="6.9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19" t="str">
        <f>E7</f>
        <v>Snížení energetické náročnosti tělocvičny SŠŘ Jaroměř - Na Karlově 798</v>
      </c>
      <c r="F85" s="220"/>
      <c r="G85" s="220"/>
      <c r="H85" s="220"/>
      <c r="L85" s="31"/>
    </row>
    <row r="86" spans="2:47" s="1" customFormat="1" ht="12" customHeight="1">
      <c r="B86" s="31"/>
      <c r="C86" s="26" t="s">
        <v>106</v>
      </c>
      <c r="L86" s="31"/>
    </row>
    <row r="87" spans="2:47" s="1" customFormat="1" ht="16.5" customHeight="1">
      <c r="B87" s="31"/>
      <c r="E87" s="181" t="str">
        <f>E9</f>
        <v>006f - Elektromontáže</v>
      </c>
      <c r="F87" s="221"/>
      <c r="G87" s="221"/>
      <c r="H87" s="221"/>
      <c r="L87" s="31"/>
    </row>
    <row r="88" spans="2:47" s="1" customFormat="1" ht="6.9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Jaroměř</v>
      </c>
      <c r="I89" s="26" t="s">
        <v>22</v>
      </c>
      <c r="J89" s="51" t="str">
        <f>IF(J12="","",J12)</f>
        <v>5. 2. 2026</v>
      </c>
      <c r="L89" s="31"/>
    </row>
    <row r="90" spans="2:47" s="1" customFormat="1" ht="6.9" customHeight="1">
      <c r="B90" s="31"/>
      <c r="L90" s="31"/>
    </row>
    <row r="91" spans="2:47" s="1" customFormat="1" ht="25.65" customHeight="1">
      <c r="B91" s="31"/>
      <c r="C91" s="26" t="s">
        <v>24</v>
      </c>
      <c r="F91" s="24" t="str">
        <f>E15</f>
        <v>SŠŘ Jaroměř, Studničkova 260,  PSČ 551 01</v>
      </c>
      <c r="I91" s="26" t="s">
        <v>30</v>
      </c>
      <c r="J91" s="29" t="str">
        <f>E21</f>
        <v>Energy Benefit Centre a.s.</v>
      </c>
      <c r="L91" s="31"/>
    </row>
    <row r="92" spans="2:47" s="1" customFormat="1" ht="15.15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109</v>
      </c>
      <c r="D94" s="92"/>
      <c r="E94" s="92"/>
      <c r="F94" s="92"/>
      <c r="G94" s="92"/>
      <c r="H94" s="92"/>
      <c r="I94" s="92"/>
      <c r="J94" s="101" t="s">
        <v>110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8" customHeight="1">
      <c r="B96" s="31"/>
      <c r="C96" s="102" t="s">
        <v>111</v>
      </c>
      <c r="J96" s="65">
        <f>J149</f>
        <v>0</v>
      </c>
      <c r="L96" s="31"/>
      <c r="AU96" s="16" t="s">
        <v>112</v>
      </c>
    </row>
    <row r="97" spans="2:12" s="8" customFormat="1" ht="24.9" customHeight="1">
      <c r="B97" s="103"/>
      <c r="D97" s="104" t="s">
        <v>926</v>
      </c>
      <c r="E97" s="105"/>
      <c r="F97" s="105"/>
      <c r="G97" s="105"/>
      <c r="H97" s="105"/>
      <c r="I97" s="105"/>
      <c r="J97" s="106">
        <f>J150</f>
        <v>0</v>
      </c>
      <c r="L97" s="103"/>
    </row>
    <row r="98" spans="2:12" s="9" customFormat="1" ht="19.95" customHeight="1">
      <c r="B98" s="107"/>
      <c r="D98" s="108" t="s">
        <v>927</v>
      </c>
      <c r="E98" s="109"/>
      <c r="F98" s="109"/>
      <c r="G98" s="109"/>
      <c r="H98" s="109"/>
      <c r="I98" s="109"/>
      <c r="J98" s="110">
        <f>J151</f>
        <v>0</v>
      </c>
      <c r="L98" s="107"/>
    </row>
    <row r="99" spans="2:12" s="9" customFormat="1" ht="14.85" customHeight="1">
      <c r="B99" s="107"/>
      <c r="D99" s="108" t="s">
        <v>928</v>
      </c>
      <c r="E99" s="109"/>
      <c r="F99" s="109"/>
      <c r="G99" s="109"/>
      <c r="H99" s="109"/>
      <c r="I99" s="109"/>
      <c r="J99" s="110">
        <f>J152</f>
        <v>0</v>
      </c>
      <c r="L99" s="107"/>
    </row>
    <row r="100" spans="2:12" s="9" customFormat="1" ht="14.85" customHeight="1">
      <c r="B100" s="107"/>
      <c r="D100" s="108" t="s">
        <v>929</v>
      </c>
      <c r="E100" s="109"/>
      <c r="F100" s="109"/>
      <c r="G100" s="109"/>
      <c r="H100" s="109"/>
      <c r="I100" s="109"/>
      <c r="J100" s="110">
        <f>J154</f>
        <v>0</v>
      </c>
      <c r="L100" s="107"/>
    </row>
    <row r="101" spans="2:12" s="9" customFormat="1" ht="14.85" customHeight="1">
      <c r="B101" s="107"/>
      <c r="D101" s="108" t="s">
        <v>930</v>
      </c>
      <c r="E101" s="109"/>
      <c r="F101" s="109"/>
      <c r="G101" s="109"/>
      <c r="H101" s="109"/>
      <c r="I101" s="109"/>
      <c r="J101" s="110">
        <f>J156</f>
        <v>0</v>
      </c>
      <c r="L101" s="107"/>
    </row>
    <row r="102" spans="2:12" s="9" customFormat="1" ht="14.85" customHeight="1">
      <c r="B102" s="107"/>
      <c r="D102" s="108" t="s">
        <v>931</v>
      </c>
      <c r="E102" s="109"/>
      <c r="F102" s="109"/>
      <c r="G102" s="109"/>
      <c r="H102" s="109"/>
      <c r="I102" s="109"/>
      <c r="J102" s="110">
        <f>J160</f>
        <v>0</v>
      </c>
      <c r="L102" s="107"/>
    </row>
    <row r="103" spans="2:12" s="9" customFormat="1" ht="19.95" customHeight="1">
      <c r="B103" s="107"/>
      <c r="D103" s="108" t="s">
        <v>932</v>
      </c>
      <c r="E103" s="109"/>
      <c r="F103" s="109"/>
      <c r="G103" s="109"/>
      <c r="H103" s="109"/>
      <c r="I103" s="109"/>
      <c r="J103" s="110">
        <f>J165</f>
        <v>0</v>
      </c>
      <c r="L103" s="107"/>
    </row>
    <row r="104" spans="2:12" s="9" customFormat="1" ht="14.85" customHeight="1">
      <c r="B104" s="107"/>
      <c r="D104" s="108" t="s">
        <v>933</v>
      </c>
      <c r="E104" s="109"/>
      <c r="F104" s="109"/>
      <c r="G104" s="109"/>
      <c r="H104" s="109"/>
      <c r="I104" s="109"/>
      <c r="J104" s="110">
        <f>J166</f>
        <v>0</v>
      </c>
      <c r="L104" s="107"/>
    </row>
    <row r="105" spans="2:12" s="9" customFormat="1" ht="14.85" customHeight="1">
      <c r="B105" s="107"/>
      <c r="D105" s="108" t="s">
        <v>934</v>
      </c>
      <c r="E105" s="109"/>
      <c r="F105" s="109"/>
      <c r="G105" s="109"/>
      <c r="H105" s="109"/>
      <c r="I105" s="109"/>
      <c r="J105" s="110">
        <f>J169</f>
        <v>0</v>
      </c>
      <c r="L105" s="107"/>
    </row>
    <row r="106" spans="2:12" s="9" customFormat="1" ht="14.85" customHeight="1">
      <c r="B106" s="107"/>
      <c r="D106" s="108" t="s">
        <v>935</v>
      </c>
      <c r="E106" s="109"/>
      <c r="F106" s="109"/>
      <c r="G106" s="109"/>
      <c r="H106" s="109"/>
      <c r="I106" s="109"/>
      <c r="J106" s="110">
        <f>J171</f>
        <v>0</v>
      </c>
      <c r="L106" s="107"/>
    </row>
    <row r="107" spans="2:12" s="9" customFormat="1" ht="14.85" customHeight="1">
      <c r="B107" s="107"/>
      <c r="D107" s="108" t="s">
        <v>936</v>
      </c>
      <c r="E107" s="109"/>
      <c r="F107" s="109"/>
      <c r="G107" s="109"/>
      <c r="H107" s="109"/>
      <c r="I107" s="109"/>
      <c r="J107" s="110">
        <f>J173</f>
        <v>0</v>
      </c>
      <c r="L107" s="107"/>
    </row>
    <row r="108" spans="2:12" s="9" customFormat="1" ht="19.95" customHeight="1">
      <c r="B108" s="107"/>
      <c r="D108" s="108" t="s">
        <v>937</v>
      </c>
      <c r="E108" s="109"/>
      <c r="F108" s="109"/>
      <c r="G108" s="109"/>
      <c r="H108" s="109"/>
      <c r="I108" s="109"/>
      <c r="J108" s="110">
        <f>J175</f>
        <v>0</v>
      </c>
      <c r="L108" s="107"/>
    </row>
    <row r="109" spans="2:12" s="9" customFormat="1" ht="14.85" customHeight="1">
      <c r="B109" s="107"/>
      <c r="D109" s="108" t="s">
        <v>938</v>
      </c>
      <c r="E109" s="109"/>
      <c r="F109" s="109"/>
      <c r="G109" s="109"/>
      <c r="H109" s="109"/>
      <c r="I109" s="109"/>
      <c r="J109" s="110">
        <f>J176</f>
        <v>0</v>
      </c>
      <c r="L109" s="107"/>
    </row>
    <row r="110" spans="2:12" s="9" customFormat="1" ht="14.85" customHeight="1">
      <c r="B110" s="107"/>
      <c r="D110" s="108" t="s">
        <v>939</v>
      </c>
      <c r="E110" s="109"/>
      <c r="F110" s="109"/>
      <c r="G110" s="109"/>
      <c r="H110" s="109"/>
      <c r="I110" s="109"/>
      <c r="J110" s="110">
        <f>J179</f>
        <v>0</v>
      </c>
      <c r="L110" s="107"/>
    </row>
    <row r="111" spans="2:12" s="9" customFormat="1" ht="14.85" customHeight="1">
      <c r="B111" s="107"/>
      <c r="D111" s="108" t="s">
        <v>940</v>
      </c>
      <c r="E111" s="109"/>
      <c r="F111" s="109"/>
      <c r="G111" s="109"/>
      <c r="H111" s="109"/>
      <c r="I111" s="109"/>
      <c r="J111" s="110">
        <f>J181</f>
        <v>0</v>
      </c>
      <c r="L111" s="107"/>
    </row>
    <row r="112" spans="2:12" s="9" customFormat="1" ht="14.85" customHeight="1">
      <c r="B112" s="107"/>
      <c r="D112" s="108" t="s">
        <v>941</v>
      </c>
      <c r="E112" s="109"/>
      <c r="F112" s="109"/>
      <c r="G112" s="109"/>
      <c r="H112" s="109"/>
      <c r="I112" s="109"/>
      <c r="J112" s="110">
        <f>J183</f>
        <v>0</v>
      </c>
      <c r="L112" s="107"/>
    </row>
    <row r="113" spans="2:12" s="9" customFormat="1" ht="14.85" customHeight="1">
      <c r="B113" s="107"/>
      <c r="D113" s="108" t="s">
        <v>942</v>
      </c>
      <c r="E113" s="109"/>
      <c r="F113" s="109"/>
      <c r="G113" s="109"/>
      <c r="H113" s="109"/>
      <c r="I113" s="109"/>
      <c r="J113" s="110">
        <f>J185</f>
        <v>0</v>
      </c>
      <c r="L113" s="107"/>
    </row>
    <row r="114" spans="2:12" s="9" customFormat="1" ht="14.85" customHeight="1">
      <c r="B114" s="107"/>
      <c r="D114" s="108" t="s">
        <v>943</v>
      </c>
      <c r="E114" s="109"/>
      <c r="F114" s="109"/>
      <c r="G114" s="109"/>
      <c r="H114" s="109"/>
      <c r="I114" s="109"/>
      <c r="J114" s="110">
        <f>J195</f>
        <v>0</v>
      </c>
      <c r="L114" s="107"/>
    </row>
    <row r="115" spans="2:12" s="9" customFormat="1" ht="19.95" customHeight="1">
      <c r="B115" s="107"/>
      <c r="D115" s="108" t="s">
        <v>944</v>
      </c>
      <c r="E115" s="109"/>
      <c r="F115" s="109"/>
      <c r="G115" s="109"/>
      <c r="H115" s="109"/>
      <c r="I115" s="109"/>
      <c r="J115" s="110">
        <f>J198</f>
        <v>0</v>
      </c>
      <c r="L115" s="107"/>
    </row>
    <row r="116" spans="2:12" s="9" customFormat="1" ht="14.85" customHeight="1">
      <c r="B116" s="107"/>
      <c r="D116" s="108" t="s">
        <v>945</v>
      </c>
      <c r="E116" s="109"/>
      <c r="F116" s="109"/>
      <c r="G116" s="109"/>
      <c r="H116" s="109"/>
      <c r="I116" s="109"/>
      <c r="J116" s="110">
        <f>J199</f>
        <v>0</v>
      </c>
      <c r="L116" s="107"/>
    </row>
    <row r="117" spans="2:12" s="9" customFormat="1" ht="14.85" customHeight="1">
      <c r="B117" s="107"/>
      <c r="D117" s="108" t="s">
        <v>946</v>
      </c>
      <c r="E117" s="109"/>
      <c r="F117" s="109"/>
      <c r="G117" s="109"/>
      <c r="H117" s="109"/>
      <c r="I117" s="109"/>
      <c r="J117" s="110">
        <f>J201</f>
        <v>0</v>
      </c>
      <c r="L117" s="107"/>
    </row>
    <row r="118" spans="2:12" s="9" customFormat="1" ht="14.85" customHeight="1">
      <c r="B118" s="107"/>
      <c r="D118" s="108" t="s">
        <v>947</v>
      </c>
      <c r="E118" s="109"/>
      <c r="F118" s="109"/>
      <c r="G118" s="109"/>
      <c r="H118" s="109"/>
      <c r="I118" s="109"/>
      <c r="J118" s="110">
        <f>J203</f>
        <v>0</v>
      </c>
      <c r="L118" s="107"/>
    </row>
    <row r="119" spans="2:12" s="9" customFormat="1" ht="14.85" customHeight="1">
      <c r="B119" s="107"/>
      <c r="D119" s="108" t="s">
        <v>948</v>
      </c>
      <c r="E119" s="109"/>
      <c r="F119" s="109"/>
      <c r="G119" s="109"/>
      <c r="H119" s="109"/>
      <c r="I119" s="109"/>
      <c r="J119" s="110">
        <f>J205</f>
        <v>0</v>
      </c>
      <c r="L119" s="107"/>
    </row>
    <row r="120" spans="2:12" s="9" customFormat="1" ht="19.95" customHeight="1">
      <c r="B120" s="107"/>
      <c r="D120" s="108" t="s">
        <v>949</v>
      </c>
      <c r="E120" s="109"/>
      <c r="F120" s="109"/>
      <c r="G120" s="109"/>
      <c r="H120" s="109"/>
      <c r="I120" s="109"/>
      <c r="J120" s="110">
        <f>J207</f>
        <v>0</v>
      </c>
      <c r="L120" s="107"/>
    </row>
    <row r="121" spans="2:12" s="9" customFormat="1" ht="14.85" customHeight="1">
      <c r="B121" s="107"/>
      <c r="D121" s="108" t="s">
        <v>950</v>
      </c>
      <c r="E121" s="109"/>
      <c r="F121" s="109"/>
      <c r="G121" s="109"/>
      <c r="H121" s="109"/>
      <c r="I121" s="109"/>
      <c r="J121" s="110">
        <f>J208</f>
        <v>0</v>
      </c>
      <c r="L121" s="107"/>
    </row>
    <row r="122" spans="2:12" s="9" customFormat="1" ht="14.85" customHeight="1">
      <c r="B122" s="107"/>
      <c r="D122" s="108" t="s">
        <v>951</v>
      </c>
      <c r="E122" s="109"/>
      <c r="F122" s="109"/>
      <c r="G122" s="109"/>
      <c r="H122" s="109"/>
      <c r="I122" s="109"/>
      <c r="J122" s="110">
        <f>J210</f>
        <v>0</v>
      </c>
      <c r="L122" s="107"/>
    </row>
    <row r="123" spans="2:12" s="9" customFormat="1" ht="14.85" customHeight="1">
      <c r="B123" s="107"/>
      <c r="D123" s="108" t="s">
        <v>952</v>
      </c>
      <c r="E123" s="109"/>
      <c r="F123" s="109"/>
      <c r="G123" s="109"/>
      <c r="H123" s="109"/>
      <c r="I123" s="109"/>
      <c r="J123" s="110">
        <f>J216</f>
        <v>0</v>
      </c>
      <c r="L123" s="107"/>
    </row>
    <row r="124" spans="2:12" s="9" customFormat="1" ht="14.85" customHeight="1">
      <c r="B124" s="107"/>
      <c r="D124" s="108" t="s">
        <v>953</v>
      </c>
      <c r="E124" s="109"/>
      <c r="F124" s="109"/>
      <c r="G124" s="109"/>
      <c r="H124" s="109"/>
      <c r="I124" s="109"/>
      <c r="J124" s="110">
        <f>J219</f>
        <v>0</v>
      </c>
      <c r="L124" s="107"/>
    </row>
    <row r="125" spans="2:12" s="9" customFormat="1" ht="14.85" customHeight="1">
      <c r="B125" s="107"/>
      <c r="D125" s="108" t="s">
        <v>954</v>
      </c>
      <c r="E125" s="109"/>
      <c r="F125" s="109"/>
      <c r="G125" s="109"/>
      <c r="H125" s="109"/>
      <c r="I125" s="109"/>
      <c r="J125" s="110">
        <f>J224</f>
        <v>0</v>
      </c>
      <c r="L125" s="107"/>
    </row>
    <row r="126" spans="2:12" s="9" customFormat="1" ht="19.95" customHeight="1">
      <c r="B126" s="107"/>
      <c r="D126" s="108" t="s">
        <v>955</v>
      </c>
      <c r="E126" s="109"/>
      <c r="F126" s="109"/>
      <c r="G126" s="109"/>
      <c r="H126" s="109"/>
      <c r="I126" s="109"/>
      <c r="J126" s="110">
        <f>J226</f>
        <v>0</v>
      </c>
      <c r="L126" s="107"/>
    </row>
    <row r="127" spans="2:12" s="9" customFormat="1" ht="14.85" customHeight="1">
      <c r="B127" s="107"/>
      <c r="D127" s="108" t="s">
        <v>956</v>
      </c>
      <c r="E127" s="109"/>
      <c r="F127" s="109"/>
      <c r="G127" s="109"/>
      <c r="H127" s="109"/>
      <c r="I127" s="109"/>
      <c r="J127" s="110">
        <f>J235</f>
        <v>0</v>
      </c>
      <c r="L127" s="107"/>
    </row>
    <row r="128" spans="2:12" s="9" customFormat="1" ht="14.85" customHeight="1">
      <c r="B128" s="107"/>
      <c r="D128" s="108" t="s">
        <v>957</v>
      </c>
      <c r="E128" s="109"/>
      <c r="F128" s="109"/>
      <c r="G128" s="109"/>
      <c r="H128" s="109"/>
      <c r="I128" s="109"/>
      <c r="J128" s="110">
        <f>J237</f>
        <v>0</v>
      </c>
      <c r="L128" s="107"/>
    </row>
    <row r="129" spans="2:12" s="9" customFormat="1" ht="14.85" customHeight="1">
      <c r="B129" s="107"/>
      <c r="D129" s="108" t="s">
        <v>958</v>
      </c>
      <c r="E129" s="109"/>
      <c r="F129" s="109"/>
      <c r="G129" s="109"/>
      <c r="H129" s="109"/>
      <c r="I129" s="109"/>
      <c r="J129" s="110">
        <f>J239</f>
        <v>0</v>
      </c>
      <c r="L129" s="107"/>
    </row>
    <row r="130" spans="2:12" s="1" customFormat="1" ht="21.75" customHeight="1">
      <c r="B130" s="31"/>
      <c r="L130" s="31"/>
    </row>
    <row r="131" spans="2:12" s="1" customFormat="1" ht="6.9" customHeight="1">
      <c r="B131" s="43"/>
      <c r="C131" s="44"/>
      <c r="D131" s="44"/>
      <c r="E131" s="44"/>
      <c r="F131" s="44"/>
      <c r="G131" s="44"/>
      <c r="H131" s="44"/>
      <c r="I131" s="44"/>
      <c r="J131" s="44"/>
      <c r="K131" s="44"/>
      <c r="L131" s="31"/>
    </row>
    <row r="135" spans="2:12" s="1" customFormat="1" ht="6.9" customHeight="1">
      <c r="B135" s="45"/>
      <c r="C135" s="46"/>
      <c r="D135" s="46"/>
      <c r="E135" s="46"/>
      <c r="F135" s="46"/>
      <c r="G135" s="46"/>
      <c r="H135" s="46"/>
      <c r="I135" s="46"/>
      <c r="J135" s="46"/>
      <c r="K135" s="46"/>
      <c r="L135" s="31"/>
    </row>
    <row r="136" spans="2:12" s="1" customFormat="1" ht="24.9" customHeight="1">
      <c r="B136" s="31"/>
      <c r="C136" s="20" t="s">
        <v>126</v>
      </c>
      <c r="L136" s="31"/>
    </row>
    <row r="137" spans="2:12" s="1" customFormat="1" ht="6.9" customHeight="1">
      <c r="B137" s="31"/>
      <c r="L137" s="31"/>
    </row>
    <row r="138" spans="2:12" s="1" customFormat="1" ht="12" customHeight="1">
      <c r="B138" s="31"/>
      <c r="C138" s="26" t="s">
        <v>16</v>
      </c>
      <c r="L138" s="31"/>
    </row>
    <row r="139" spans="2:12" s="1" customFormat="1" ht="26.25" customHeight="1">
      <c r="B139" s="31"/>
      <c r="E139" s="219" t="str">
        <f>E7</f>
        <v>Snížení energetické náročnosti tělocvičny SŠŘ Jaroměř - Na Karlově 798</v>
      </c>
      <c r="F139" s="220"/>
      <c r="G139" s="220"/>
      <c r="H139" s="220"/>
      <c r="L139" s="31"/>
    </row>
    <row r="140" spans="2:12" s="1" customFormat="1" ht="12" customHeight="1">
      <c r="B140" s="31"/>
      <c r="C140" s="26" t="s">
        <v>106</v>
      </c>
      <c r="L140" s="31"/>
    </row>
    <row r="141" spans="2:12" s="1" customFormat="1" ht="16.5" customHeight="1">
      <c r="B141" s="31"/>
      <c r="E141" s="181" t="str">
        <f>E9</f>
        <v>006f - Elektromontáže</v>
      </c>
      <c r="F141" s="221"/>
      <c r="G141" s="221"/>
      <c r="H141" s="221"/>
      <c r="L141" s="31"/>
    </row>
    <row r="142" spans="2:12" s="1" customFormat="1" ht="6.9" customHeight="1">
      <c r="B142" s="31"/>
      <c r="L142" s="31"/>
    </row>
    <row r="143" spans="2:12" s="1" customFormat="1" ht="12" customHeight="1">
      <c r="B143" s="31"/>
      <c r="C143" s="26" t="s">
        <v>20</v>
      </c>
      <c r="F143" s="24" t="str">
        <f>F12</f>
        <v>Jaroměř</v>
      </c>
      <c r="I143" s="26" t="s">
        <v>22</v>
      </c>
      <c r="J143" s="51" t="str">
        <f>IF(J12="","",J12)</f>
        <v>5. 2. 2026</v>
      </c>
      <c r="L143" s="31"/>
    </row>
    <row r="144" spans="2:12" s="1" customFormat="1" ht="6.9" customHeight="1">
      <c r="B144" s="31"/>
      <c r="L144" s="31"/>
    </row>
    <row r="145" spans="2:65" s="1" customFormat="1" ht="25.65" customHeight="1">
      <c r="B145" s="31"/>
      <c r="C145" s="26" t="s">
        <v>24</v>
      </c>
      <c r="F145" s="24" t="str">
        <f>E15</f>
        <v>SŠŘ Jaroměř, Studničkova 260,  PSČ 551 01</v>
      </c>
      <c r="I145" s="26" t="s">
        <v>30</v>
      </c>
      <c r="J145" s="29" t="str">
        <f>E21</f>
        <v>Energy Benefit Centre a.s.</v>
      </c>
      <c r="L145" s="31"/>
    </row>
    <row r="146" spans="2:65" s="1" customFormat="1" ht="15.15" customHeight="1">
      <c r="B146" s="31"/>
      <c r="C146" s="26" t="s">
        <v>28</v>
      </c>
      <c r="F146" s="24" t="str">
        <f>IF(E18="","",E18)</f>
        <v>Vyplň údaj</v>
      </c>
      <c r="I146" s="26" t="s">
        <v>33</v>
      </c>
      <c r="J146" s="29" t="str">
        <f>E24</f>
        <v xml:space="preserve"> </v>
      </c>
      <c r="L146" s="31"/>
    </row>
    <row r="147" spans="2:65" s="1" customFormat="1" ht="10.35" customHeight="1">
      <c r="B147" s="31"/>
      <c r="L147" s="31"/>
    </row>
    <row r="148" spans="2:65" s="10" customFormat="1" ht="29.25" customHeight="1">
      <c r="B148" s="111"/>
      <c r="C148" s="112" t="s">
        <v>127</v>
      </c>
      <c r="D148" s="113" t="s">
        <v>61</v>
      </c>
      <c r="E148" s="113" t="s">
        <v>57</v>
      </c>
      <c r="F148" s="113" t="s">
        <v>58</v>
      </c>
      <c r="G148" s="113" t="s">
        <v>128</v>
      </c>
      <c r="H148" s="113" t="s">
        <v>129</v>
      </c>
      <c r="I148" s="113" t="s">
        <v>130</v>
      </c>
      <c r="J148" s="113" t="s">
        <v>110</v>
      </c>
      <c r="K148" s="114" t="s">
        <v>131</v>
      </c>
      <c r="L148" s="111"/>
      <c r="M148" s="58" t="s">
        <v>1</v>
      </c>
      <c r="N148" s="59" t="s">
        <v>40</v>
      </c>
      <c r="O148" s="59" t="s">
        <v>132</v>
      </c>
      <c r="P148" s="59" t="s">
        <v>133</v>
      </c>
      <c r="Q148" s="59" t="s">
        <v>134</v>
      </c>
      <c r="R148" s="59" t="s">
        <v>135</v>
      </c>
      <c r="S148" s="59" t="s">
        <v>136</v>
      </c>
      <c r="T148" s="60" t="s">
        <v>137</v>
      </c>
    </row>
    <row r="149" spans="2:65" s="1" customFormat="1" ht="22.8" customHeight="1">
      <c r="B149" s="31"/>
      <c r="C149" s="63" t="s">
        <v>138</v>
      </c>
      <c r="J149" s="115">
        <f>BK149</f>
        <v>0</v>
      </c>
      <c r="L149" s="31"/>
      <c r="M149" s="61"/>
      <c r="N149" s="52"/>
      <c r="O149" s="52"/>
      <c r="P149" s="116">
        <f>P150</f>
        <v>0</v>
      </c>
      <c r="Q149" s="52"/>
      <c r="R149" s="116">
        <f>R150</f>
        <v>0</v>
      </c>
      <c r="S149" s="52"/>
      <c r="T149" s="117">
        <f>T150</f>
        <v>0</v>
      </c>
      <c r="AT149" s="16" t="s">
        <v>75</v>
      </c>
      <c r="AU149" s="16" t="s">
        <v>112</v>
      </c>
      <c r="BK149" s="118">
        <f>BK150</f>
        <v>0</v>
      </c>
    </row>
    <row r="150" spans="2:65" s="11" customFormat="1" ht="25.95" customHeight="1">
      <c r="B150" s="119"/>
      <c r="D150" s="120" t="s">
        <v>75</v>
      </c>
      <c r="E150" s="121" t="s">
        <v>712</v>
      </c>
      <c r="F150" s="121" t="s">
        <v>100</v>
      </c>
      <c r="I150" s="122"/>
      <c r="J150" s="123">
        <f>BK150</f>
        <v>0</v>
      </c>
      <c r="L150" s="119"/>
      <c r="M150" s="124"/>
      <c r="P150" s="125">
        <f>P151+P165+P175+P198+P207+P226</f>
        <v>0</v>
      </c>
      <c r="R150" s="125">
        <f>R151+R165+R175+R198+R207+R226</f>
        <v>0</v>
      </c>
      <c r="T150" s="126">
        <f>T151+T165+T175+T198+T207+T226</f>
        <v>0</v>
      </c>
      <c r="AR150" s="120" t="s">
        <v>84</v>
      </c>
      <c r="AT150" s="127" t="s">
        <v>75</v>
      </c>
      <c r="AU150" s="127" t="s">
        <v>76</v>
      </c>
      <c r="AY150" s="120" t="s">
        <v>141</v>
      </c>
      <c r="BK150" s="128">
        <f>BK151+BK165+BK175+BK198+BK207+BK226</f>
        <v>0</v>
      </c>
    </row>
    <row r="151" spans="2:65" s="11" customFormat="1" ht="22.8" customHeight="1">
      <c r="B151" s="119"/>
      <c r="D151" s="120" t="s">
        <v>75</v>
      </c>
      <c r="E151" s="129" t="s">
        <v>959</v>
      </c>
      <c r="F151" s="129" t="s">
        <v>960</v>
      </c>
      <c r="I151" s="122"/>
      <c r="J151" s="130">
        <f>BK151</f>
        <v>0</v>
      </c>
      <c r="L151" s="119"/>
      <c r="M151" s="124"/>
      <c r="P151" s="125">
        <f>P152+P154+P156+P160</f>
        <v>0</v>
      </c>
      <c r="R151" s="125">
        <f>R152+R154+R156+R160</f>
        <v>0</v>
      </c>
      <c r="T151" s="126">
        <f>T152+T154+T156+T160</f>
        <v>0</v>
      </c>
      <c r="AR151" s="120" t="s">
        <v>84</v>
      </c>
      <c r="AT151" s="127" t="s">
        <v>75</v>
      </c>
      <c r="AU151" s="127" t="s">
        <v>84</v>
      </c>
      <c r="AY151" s="120" t="s">
        <v>141</v>
      </c>
      <c r="BK151" s="128">
        <f>BK152+BK154+BK156+BK160</f>
        <v>0</v>
      </c>
    </row>
    <row r="152" spans="2:65" s="11" customFormat="1" ht="20.85" customHeight="1">
      <c r="B152" s="119"/>
      <c r="D152" s="120" t="s">
        <v>75</v>
      </c>
      <c r="E152" s="129" t="s">
        <v>719</v>
      </c>
      <c r="F152" s="129" t="s">
        <v>961</v>
      </c>
      <c r="I152" s="122"/>
      <c r="J152" s="130">
        <f>BK152</f>
        <v>0</v>
      </c>
      <c r="L152" s="119"/>
      <c r="M152" s="124"/>
      <c r="P152" s="125">
        <f>P153</f>
        <v>0</v>
      </c>
      <c r="R152" s="125">
        <f>R153</f>
        <v>0</v>
      </c>
      <c r="T152" s="126">
        <f>T153</f>
        <v>0</v>
      </c>
      <c r="AR152" s="120" t="s">
        <v>84</v>
      </c>
      <c r="AT152" s="127" t="s">
        <v>75</v>
      </c>
      <c r="AU152" s="127" t="s">
        <v>86</v>
      </c>
      <c r="AY152" s="120" t="s">
        <v>141</v>
      </c>
      <c r="BK152" s="128">
        <f>BK153</f>
        <v>0</v>
      </c>
    </row>
    <row r="153" spans="2:65" s="1" customFormat="1" ht="16.5" customHeight="1">
      <c r="B153" s="31"/>
      <c r="C153" s="131" t="s">
        <v>84</v>
      </c>
      <c r="D153" s="131" t="s">
        <v>144</v>
      </c>
      <c r="E153" s="132" t="s">
        <v>962</v>
      </c>
      <c r="F153" s="133" t="s">
        <v>963</v>
      </c>
      <c r="G153" s="134" t="s">
        <v>836</v>
      </c>
      <c r="H153" s="135">
        <v>1</v>
      </c>
      <c r="I153" s="136"/>
      <c r="J153" s="137">
        <f>ROUND(I153*H153,2)</f>
        <v>0</v>
      </c>
      <c r="K153" s="133" t="s">
        <v>1</v>
      </c>
      <c r="L153" s="31"/>
      <c r="M153" s="138" t="s">
        <v>1</v>
      </c>
      <c r="N153" s="139" t="s">
        <v>41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149</v>
      </c>
      <c r="AT153" s="142" t="s">
        <v>144</v>
      </c>
      <c r="AU153" s="142" t="s">
        <v>155</v>
      </c>
      <c r="AY153" s="16" t="s">
        <v>141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84</v>
      </c>
      <c r="BK153" s="143">
        <f>ROUND(I153*H153,2)</f>
        <v>0</v>
      </c>
      <c r="BL153" s="16" t="s">
        <v>149</v>
      </c>
      <c r="BM153" s="142" t="s">
        <v>86</v>
      </c>
    </row>
    <row r="154" spans="2:65" s="11" customFormat="1" ht="20.85" customHeight="1">
      <c r="B154" s="119"/>
      <c r="D154" s="120" t="s">
        <v>75</v>
      </c>
      <c r="E154" s="129" t="s">
        <v>964</v>
      </c>
      <c r="F154" s="129" t="s">
        <v>965</v>
      </c>
      <c r="I154" s="122"/>
      <c r="J154" s="130">
        <f>BK154</f>
        <v>0</v>
      </c>
      <c r="L154" s="119"/>
      <c r="M154" s="124"/>
      <c r="P154" s="125">
        <f>P155</f>
        <v>0</v>
      </c>
      <c r="R154" s="125">
        <f>R155</f>
        <v>0</v>
      </c>
      <c r="T154" s="126">
        <f>T155</f>
        <v>0</v>
      </c>
      <c r="AR154" s="120" t="s">
        <v>84</v>
      </c>
      <c r="AT154" s="127" t="s">
        <v>75</v>
      </c>
      <c r="AU154" s="127" t="s">
        <v>86</v>
      </c>
      <c r="AY154" s="120" t="s">
        <v>141</v>
      </c>
      <c r="BK154" s="128">
        <f>BK155</f>
        <v>0</v>
      </c>
    </row>
    <row r="155" spans="2:65" s="1" customFormat="1" ht="24.15" customHeight="1">
      <c r="B155" s="31"/>
      <c r="C155" s="131" t="s">
        <v>86</v>
      </c>
      <c r="D155" s="131" t="s">
        <v>144</v>
      </c>
      <c r="E155" s="132" t="s">
        <v>966</v>
      </c>
      <c r="F155" s="133" t="s">
        <v>967</v>
      </c>
      <c r="G155" s="134" t="s">
        <v>836</v>
      </c>
      <c r="H155" s="135">
        <v>1</v>
      </c>
      <c r="I155" s="136"/>
      <c r="J155" s="137">
        <f>ROUND(I155*H155,2)</f>
        <v>0</v>
      </c>
      <c r="K155" s="133" t="s">
        <v>1</v>
      </c>
      <c r="L155" s="31"/>
      <c r="M155" s="138" t="s">
        <v>1</v>
      </c>
      <c r="N155" s="139" t="s">
        <v>41</v>
      </c>
      <c r="P155" s="140">
        <f>O155*H155</f>
        <v>0</v>
      </c>
      <c r="Q155" s="140">
        <v>0</v>
      </c>
      <c r="R155" s="140">
        <f>Q155*H155</f>
        <v>0</v>
      </c>
      <c r="S155" s="140">
        <v>0</v>
      </c>
      <c r="T155" s="141">
        <f>S155*H155</f>
        <v>0</v>
      </c>
      <c r="AR155" s="142" t="s">
        <v>149</v>
      </c>
      <c r="AT155" s="142" t="s">
        <v>144</v>
      </c>
      <c r="AU155" s="142" t="s">
        <v>155</v>
      </c>
      <c r="AY155" s="16" t="s">
        <v>141</v>
      </c>
      <c r="BE155" s="143">
        <f>IF(N155="základní",J155,0)</f>
        <v>0</v>
      </c>
      <c r="BF155" s="143">
        <f>IF(N155="snížená",J155,0)</f>
        <v>0</v>
      </c>
      <c r="BG155" s="143">
        <f>IF(N155="zákl. přenesená",J155,0)</f>
        <v>0</v>
      </c>
      <c r="BH155" s="143">
        <f>IF(N155="sníž. přenesená",J155,0)</f>
        <v>0</v>
      </c>
      <c r="BI155" s="143">
        <f>IF(N155="nulová",J155,0)</f>
        <v>0</v>
      </c>
      <c r="BJ155" s="16" t="s">
        <v>84</v>
      </c>
      <c r="BK155" s="143">
        <f>ROUND(I155*H155,2)</f>
        <v>0</v>
      </c>
      <c r="BL155" s="16" t="s">
        <v>149</v>
      </c>
      <c r="BM155" s="142" t="s">
        <v>149</v>
      </c>
    </row>
    <row r="156" spans="2:65" s="11" customFormat="1" ht="20.85" customHeight="1">
      <c r="B156" s="119"/>
      <c r="D156" s="120" t="s">
        <v>75</v>
      </c>
      <c r="E156" s="129" t="s">
        <v>781</v>
      </c>
      <c r="F156" s="129" t="s">
        <v>968</v>
      </c>
      <c r="I156" s="122"/>
      <c r="J156" s="130">
        <f>BK156</f>
        <v>0</v>
      </c>
      <c r="L156" s="119"/>
      <c r="M156" s="124"/>
      <c r="P156" s="125">
        <f>SUM(P157:P159)</f>
        <v>0</v>
      </c>
      <c r="R156" s="125">
        <f>SUM(R157:R159)</f>
        <v>0</v>
      </c>
      <c r="T156" s="126">
        <f>SUM(T157:T159)</f>
        <v>0</v>
      </c>
      <c r="AR156" s="120" t="s">
        <v>84</v>
      </c>
      <c r="AT156" s="127" t="s">
        <v>75</v>
      </c>
      <c r="AU156" s="127" t="s">
        <v>86</v>
      </c>
      <c r="AY156" s="120" t="s">
        <v>141</v>
      </c>
      <c r="BK156" s="128">
        <f>SUM(BK157:BK159)</f>
        <v>0</v>
      </c>
    </row>
    <row r="157" spans="2:65" s="1" customFormat="1" ht="16.5" customHeight="1">
      <c r="B157" s="31"/>
      <c r="C157" s="131" t="s">
        <v>155</v>
      </c>
      <c r="D157" s="131" t="s">
        <v>144</v>
      </c>
      <c r="E157" s="132" t="s">
        <v>969</v>
      </c>
      <c r="F157" s="133" t="s">
        <v>970</v>
      </c>
      <c r="G157" s="134" t="s">
        <v>836</v>
      </c>
      <c r="H157" s="135">
        <v>11</v>
      </c>
      <c r="I157" s="136"/>
      <c r="J157" s="137">
        <f>ROUND(I157*H157,2)</f>
        <v>0</v>
      </c>
      <c r="K157" s="133" t="s">
        <v>1</v>
      </c>
      <c r="L157" s="31"/>
      <c r="M157" s="138" t="s">
        <v>1</v>
      </c>
      <c r="N157" s="139" t="s">
        <v>41</v>
      </c>
      <c r="P157" s="140">
        <f>O157*H157</f>
        <v>0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2" t="s">
        <v>149</v>
      </c>
      <c r="AT157" s="142" t="s">
        <v>144</v>
      </c>
      <c r="AU157" s="142" t="s">
        <v>155</v>
      </c>
      <c r="AY157" s="16" t="s">
        <v>141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6" t="s">
        <v>84</v>
      </c>
      <c r="BK157" s="143">
        <f>ROUND(I157*H157,2)</f>
        <v>0</v>
      </c>
      <c r="BL157" s="16" t="s">
        <v>149</v>
      </c>
      <c r="BM157" s="142" t="s">
        <v>142</v>
      </c>
    </row>
    <row r="158" spans="2:65" s="1" customFormat="1" ht="16.5" customHeight="1">
      <c r="B158" s="31"/>
      <c r="C158" s="131" t="s">
        <v>149</v>
      </c>
      <c r="D158" s="131" t="s">
        <v>144</v>
      </c>
      <c r="E158" s="132" t="s">
        <v>971</v>
      </c>
      <c r="F158" s="133" t="s">
        <v>972</v>
      </c>
      <c r="G158" s="134" t="s">
        <v>836</v>
      </c>
      <c r="H158" s="135">
        <v>3</v>
      </c>
      <c r="I158" s="136"/>
      <c r="J158" s="137">
        <f>ROUND(I158*H158,2)</f>
        <v>0</v>
      </c>
      <c r="K158" s="133" t="s">
        <v>1</v>
      </c>
      <c r="L158" s="31"/>
      <c r="M158" s="138" t="s">
        <v>1</v>
      </c>
      <c r="N158" s="139" t="s">
        <v>41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149</v>
      </c>
      <c r="AT158" s="142" t="s">
        <v>144</v>
      </c>
      <c r="AU158" s="142" t="s">
        <v>155</v>
      </c>
      <c r="AY158" s="16" t="s">
        <v>141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84</v>
      </c>
      <c r="BK158" s="143">
        <f>ROUND(I158*H158,2)</f>
        <v>0</v>
      </c>
      <c r="BL158" s="16" t="s">
        <v>149</v>
      </c>
      <c r="BM158" s="142" t="s">
        <v>154</v>
      </c>
    </row>
    <row r="159" spans="2:65" s="1" customFormat="1" ht="16.5" customHeight="1">
      <c r="B159" s="31"/>
      <c r="C159" s="131" t="s">
        <v>163</v>
      </c>
      <c r="D159" s="131" t="s">
        <v>144</v>
      </c>
      <c r="E159" s="132" t="s">
        <v>973</v>
      </c>
      <c r="F159" s="133" t="s">
        <v>974</v>
      </c>
      <c r="G159" s="134" t="s">
        <v>836</v>
      </c>
      <c r="H159" s="135">
        <v>3</v>
      </c>
      <c r="I159" s="136"/>
      <c r="J159" s="137">
        <f>ROUND(I159*H159,2)</f>
        <v>0</v>
      </c>
      <c r="K159" s="133" t="s">
        <v>1</v>
      </c>
      <c r="L159" s="31"/>
      <c r="M159" s="138" t="s">
        <v>1</v>
      </c>
      <c r="N159" s="139" t="s">
        <v>41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149</v>
      </c>
      <c r="AT159" s="142" t="s">
        <v>144</v>
      </c>
      <c r="AU159" s="142" t="s">
        <v>155</v>
      </c>
      <c r="AY159" s="16" t="s">
        <v>141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84</v>
      </c>
      <c r="BK159" s="143">
        <f>ROUND(I159*H159,2)</f>
        <v>0</v>
      </c>
      <c r="BL159" s="16" t="s">
        <v>149</v>
      </c>
      <c r="BM159" s="142" t="s">
        <v>166</v>
      </c>
    </row>
    <row r="160" spans="2:65" s="11" customFormat="1" ht="20.85" customHeight="1">
      <c r="B160" s="119"/>
      <c r="D160" s="120" t="s">
        <v>75</v>
      </c>
      <c r="E160" s="129" t="s">
        <v>813</v>
      </c>
      <c r="F160" s="129" t="s">
        <v>975</v>
      </c>
      <c r="I160" s="122"/>
      <c r="J160" s="130">
        <f>BK160</f>
        <v>0</v>
      </c>
      <c r="L160" s="119"/>
      <c r="M160" s="124"/>
      <c r="P160" s="125">
        <f>SUM(P161:P164)</f>
        <v>0</v>
      </c>
      <c r="R160" s="125">
        <f>SUM(R161:R164)</f>
        <v>0</v>
      </c>
      <c r="T160" s="126">
        <f>SUM(T161:T164)</f>
        <v>0</v>
      </c>
      <c r="AR160" s="120" t="s">
        <v>84</v>
      </c>
      <c r="AT160" s="127" t="s">
        <v>75</v>
      </c>
      <c r="AU160" s="127" t="s">
        <v>86</v>
      </c>
      <c r="AY160" s="120" t="s">
        <v>141</v>
      </c>
      <c r="BK160" s="128">
        <f>SUM(BK161:BK164)</f>
        <v>0</v>
      </c>
    </row>
    <row r="161" spans="2:65" s="1" customFormat="1" ht="16.5" customHeight="1">
      <c r="B161" s="31"/>
      <c r="C161" s="131" t="s">
        <v>142</v>
      </c>
      <c r="D161" s="131" t="s">
        <v>144</v>
      </c>
      <c r="E161" s="132" t="s">
        <v>976</v>
      </c>
      <c r="F161" s="133" t="s">
        <v>977</v>
      </c>
      <c r="G161" s="134" t="s">
        <v>836</v>
      </c>
      <c r="H161" s="135">
        <v>2</v>
      </c>
      <c r="I161" s="136"/>
      <c r="J161" s="137">
        <f>ROUND(I161*H161,2)</f>
        <v>0</v>
      </c>
      <c r="K161" s="133" t="s">
        <v>1</v>
      </c>
      <c r="L161" s="31"/>
      <c r="M161" s="138" t="s">
        <v>1</v>
      </c>
      <c r="N161" s="139" t="s">
        <v>41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149</v>
      </c>
      <c r="AT161" s="142" t="s">
        <v>144</v>
      </c>
      <c r="AU161" s="142" t="s">
        <v>155</v>
      </c>
      <c r="AY161" s="16" t="s">
        <v>141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84</v>
      </c>
      <c r="BK161" s="143">
        <f>ROUND(I161*H161,2)</f>
        <v>0</v>
      </c>
      <c r="BL161" s="16" t="s">
        <v>149</v>
      </c>
      <c r="BM161" s="142" t="s">
        <v>8</v>
      </c>
    </row>
    <row r="162" spans="2:65" s="1" customFormat="1" ht="16.5" customHeight="1">
      <c r="B162" s="31"/>
      <c r="C162" s="131" t="s">
        <v>169</v>
      </c>
      <c r="D162" s="131" t="s">
        <v>144</v>
      </c>
      <c r="E162" s="132" t="s">
        <v>978</v>
      </c>
      <c r="F162" s="133" t="s">
        <v>979</v>
      </c>
      <c r="G162" s="134" t="s">
        <v>836</v>
      </c>
      <c r="H162" s="135">
        <v>2</v>
      </c>
      <c r="I162" s="136"/>
      <c r="J162" s="137">
        <f>ROUND(I162*H162,2)</f>
        <v>0</v>
      </c>
      <c r="K162" s="133" t="s">
        <v>1</v>
      </c>
      <c r="L162" s="31"/>
      <c r="M162" s="138" t="s">
        <v>1</v>
      </c>
      <c r="N162" s="139" t="s">
        <v>41</v>
      </c>
      <c r="P162" s="140">
        <f>O162*H162</f>
        <v>0</v>
      </c>
      <c r="Q162" s="140">
        <v>0</v>
      </c>
      <c r="R162" s="140">
        <f>Q162*H162</f>
        <v>0</v>
      </c>
      <c r="S162" s="140">
        <v>0</v>
      </c>
      <c r="T162" s="141">
        <f>S162*H162</f>
        <v>0</v>
      </c>
      <c r="AR162" s="142" t="s">
        <v>149</v>
      </c>
      <c r="AT162" s="142" t="s">
        <v>144</v>
      </c>
      <c r="AU162" s="142" t="s">
        <v>155</v>
      </c>
      <c r="AY162" s="16" t="s">
        <v>141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6" t="s">
        <v>84</v>
      </c>
      <c r="BK162" s="143">
        <f>ROUND(I162*H162,2)</f>
        <v>0</v>
      </c>
      <c r="BL162" s="16" t="s">
        <v>149</v>
      </c>
      <c r="BM162" s="142" t="s">
        <v>172</v>
      </c>
    </row>
    <row r="163" spans="2:65" s="1" customFormat="1" ht="16.5" customHeight="1">
      <c r="B163" s="31"/>
      <c r="C163" s="131" t="s">
        <v>154</v>
      </c>
      <c r="D163" s="131" t="s">
        <v>144</v>
      </c>
      <c r="E163" s="132" t="s">
        <v>969</v>
      </c>
      <c r="F163" s="133" t="s">
        <v>970</v>
      </c>
      <c r="G163" s="134" t="s">
        <v>836</v>
      </c>
      <c r="H163" s="135">
        <v>36</v>
      </c>
      <c r="I163" s="136"/>
      <c r="J163" s="137">
        <f>ROUND(I163*H163,2)</f>
        <v>0</v>
      </c>
      <c r="K163" s="133" t="s">
        <v>1</v>
      </c>
      <c r="L163" s="31"/>
      <c r="M163" s="138" t="s">
        <v>1</v>
      </c>
      <c r="N163" s="139" t="s">
        <v>41</v>
      </c>
      <c r="P163" s="140">
        <f>O163*H163</f>
        <v>0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2" t="s">
        <v>149</v>
      </c>
      <c r="AT163" s="142" t="s">
        <v>144</v>
      </c>
      <c r="AU163" s="142" t="s">
        <v>155</v>
      </c>
      <c r="AY163" s="16" t="s">
        <v>141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84</v>
      </c>
      <c r="BK163" s="143">
        <f>ROUND(I163*H163,2)</f>
        <v>0</v>
      </c>
      <c r="BL163" s="16" t="s">
        <v>149</v>
      </c>
      <c r="BM163" s="142" t="s">
        <v>176</v>
      </c>
    </row>
    <row r="164" spans="2:65" s="1" customFormat="1" ht="16.5" customHeight="1">
      <c r="B164" s="31"/>
      <c r="C164" s="131" t="s">
        <v>177</v>
      </c>
      <c r="D164" s="131" t="s">
        <v>144</v>
      </c>
      <c r="E164" s="132" t="s">
        <v>973</v>
      </c>
      <c r="F164" s="133" t="s">
        <v>974</v>
      </c>
      <c r="G164" s="134" t="s">
        <v>836</v>
      </c>
      <c r="H164" s="135">
        <v>3</v>
      </c>
      <c r="I164" s="136"/>
      <c r="J164" s="137">
        <f>ROUND(I164*H164,2)</f>
        <v>0</v>
      </c>
      <c r="K164" s="133" t="s">
        <v>1</v>
      </c>
      <c r="L164" s="31"/>
      <c r="M164" s="138" t="s">
        <v>1</v>
      </c>
      <c r="N164" s="139" t="s">
        <v>41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149</v>
      </c>
      <c r="AT164" s="142" t="s">
        <v>144</v>
      </c>
      <c r="AU164" s="142" t="s">
        <v>155</v>
      </c>
      <c r="AY164" s="16" t="s">
        <v>141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84</v>
      </c>
      <c r="BK164" s="143">
        <f>ROUND(I164*H164,2)</f>
        <v>0</v>
      </c>
      <c r="BL164" s="16" t="s">
        <v>149</v>
      </c>
      <c r="BM164" s="142" t="s">
        <v>180</v>
      </c>
    </row>
    <row r="165" spans="2:65" s="11" customFormat="1" ht="22.8" customHeight="1">
      <c r="B165" s="119"/>
      <c r="D165" s="120" t="s">
        <v>75</v>
      </c>
      <c r="E165" s="129" t="s">
        <v>980</v>
      </c>
      <c r="F165" s="129" t="s">
        <v>981</v>
      </c>
      <c r="I165" s="122"/>
      <c r="J165" s="130">
        <f>BK165</f>
        <v>0</v>
      </c>
      <c r="L165" s="119"/>
      <c r="M165" s="124"/>
      <c r="P165" s="125">
        <f>P166+P169+P171+P173</f>
        <v>0</v>
      </c>
      <c r="R165" s="125">
        <f>R166+R169+R171+R173</f>
        <v>0</v>
      </c>
      <c r="T165" s="126">
        <f>T166+T169+T171+T173</f>
        <v>0</v>
      </c>
      <c r="AR165" s="120" t="s">
        <v>84</v>
      </c>
      <c r="AT165" s="127" t="s">
        <v>75</v>
      </c>
      <c r="AU165" s="127" t="s">
        <v>84</v>
      </c>
      <c r="AY165" s="120" t="s">
        <v>141</v>
      </c>
      <c r="BK165" s="128">
        <f>BK166+BK169+BK171+BK173</f>
        <v>0</v>
      </c>
    </row>
    <row r="166" spans="2:65" s="11" customFormat="1" ht="20.85" customHeight="1">
      <c r="B166" s="119"/>
      <c r="D166" s="120" t="s">
        <v>75</v>
      </c>
      <c r="E166" s="129" t="s">
        <v>982</v>
      </c>
      <c r="F166" s="129" t="s">
        <v>983</v>
      </c>
      <c r="I166" s="122"/>
      <c r="J166" s="130">
        <f>BK166</f>
        <v>0</v>
      </c>
      <c r="L166" s="119"/>
      <c r="M166" s="124"/>
      <c r="P166" s="125">
        <f>SUM(P167:P168)</f>
        <v>0</v>
      </c>
      <c r="R166" s="125">
        <f>SUM(R167:R168)</f>
        <v>0</v>
      </c>
      <c r="T166" s="126">
        <f>SUM(T167:T168)</f>
        <v>0</v>
      </c>
      <c r="AR166" s="120" t="s">
        <v>84</v>
      </c>
      <c r="AT166" s="127" t="s">
        <v>75</v>
      </c>
      <c r="AU166" s="127" t="s">
        <v>86</v>
      </c>
      <c r="AY166" s="120" t="s">
        <v>141</v>
      </c>
      <c r="BK166" s="128">
        <f>SUM(BK167:BK168)</f>
        <v>0</v>
      </c>
    </row>
    <row r="167" spans="2:65" s="1" customFormat="1" ht="16.5" customHeight="1">
      <c r="B167" s="31"/>
      <c r="C167" s="131" t="s">
        <v>166</v>
      </c>
      <c r="D167" s="131" t="s">
        <v>144</v>
      </c>
      <c r="E167" s="132" t="s">
        <v>984</v>
      </c>
      <c r="F167" s="133" t="s">
        <v>985</v>
      </c>
      <c r="G167" s="134" t="s">
        <v>836</v>
      </c>
      <c r="H167" s="135">
        <v>1</v>
      </c>
      <c r="I167" s="136"/>
      <c r="J167" s="137">
        <f>ROUND(I167*H167,2)</f>
        <v>0</v>
      </c>
      <c r="K167" s="133" t="s">
        <v>1</v>
      </c>
      <c r="L167" s="31"/>
      <c r="M167" s="138" t="s">
        <v>1</v>
      </c>
      <c r="N167" s="139" t="s">
        <v>41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149</v>
      </c>
      <c r="AT167" s="142" t="s">
        <v>144</v>
      </c>
      <c r="AU167" s="142" t="s">
        <v>155</v>
      </c>
      <c r="AY167" s="16" t="s">
        <v>141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84</v>
      </c>
      <c r="BK167" s="143">
        <f>ROUND(I167*H167,2)</f>
        <v>0</v>
      </c>
      <c r="BL167" s="16" t="s">
        <v>149</v>
      </c>
      <c r="BM167" s="142" t="s">
        <v>184</v>
      </c>
    </row>
    <row r="168" spans="2:65" s="1" customFormat="1" ht="16.5" customHeight="1">
      <c r="B168" s="31"/>
      <c r="C168" s="131" t="s">
        <v>186</v>
      </c>
      <c r="D168" s="131" t="s">
        <v>144</v>
      </c>
      <c r="E168" s="132" t="s">
        <v>986</v>
      </c>
      <c r="F168" s="133" t="s">
        <v>987</v>
      </c>
      <c r="G168" s="134" t="s">
        <v>836</v>
      </c>
      <c r="H168" s="135">
        <v>10</v>
      </c>
      <c r="I168" s="136"/>
      <c r="J168" s="137">
        <f>ROUND(I168*H168,2)</f>
        <v>0</v>
      </c>
      <c r="K168" s="133" t="s">
        <v>1</v>
      </c>
      <c r="L168" s="31"/>
      <c r="M168" s="138" t="s">
        <v>1</v>
      </c>
      <c r="N168" s="139" t="s">
        <v>41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149</v>
      </c>
      <c r="AT168" s="142" t="s">
        <v>144</v>
      </c>
      <c r="AU168" s="142" t="s">
        <v>155</v>
      </c>
      <c r="AY168" s="16" t="s">
        <v>141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84</v>
      </c>
      <c r="BK168" s="143">
        <f>ROUND(I168*H168,2)</f>
        <v>0</v>
      </c>
      <c r="BL168" s="16" t="s">
        <v>149</v>
      </c>
      <c r="BM168" s="142" t="s">
        <v>189</v>
      </c>
    </row>
    <row r="169" spans="2:65" s="11" customFormat="1" ht="20.85" customHeight="1">
      <c r="B169" s="119"/>
      <c r="D169" s="120" t="s">
        <v>75</v>
      </c>
      <c r="E169" s="129" t="s">
        <v>988</v>
      </c>
      <c r="F169" s="129" t="s">
        <v>989</v>
      </c>
      <c r="I169" s="122"/>
      <c r="J169" s="130">
        <f>BK169</f>
        <v>0</v>
      </c>
      <c r="L169" s="119"/>
      <c r="M169" s="124"/>
      <c r="P169" s="125">
        <f>P170</f>
        <v>0</v>
      </c>
      <c r="R169" s="125">
        <f>R170</f>
        <v>0</v>
      </c>
      <c r="T169" s="126">
        <f>T170</f>
        <v>0</v>
      </c>
      <c r="AR169" s="120" t="s">
        <v>84</v>
      </c>
      <c r="AT169" s="127" t="s">
        <v>75</v>
      </c>
      <c r="AU169" s="127" t="s">
        <v>86</v>
      </c>
      <c r="AY169" s="120" t="s">
        <v>141</v>
      </c>
      <c r="BK169" s="128">
        <f>BK170</f>
        <v>0</v>
      </c>
    </row>
    <row r="170" spans="2:65" s="1" customFormat="1" ht="24.15" customHeight="1">
      <c r="B170" s="31"/>
      <c r="C170" s="131" t="s">
        <v>8</v>
      </c>
      <c r="D170" s="131" t="s">
        <v>144</v>
      </c>
      <c r="E170" s="132" t="s">
        <v>990</v>
      </c>
      <c r="F170" s="133" t="s">
        <v>991</v>
      </c>
      <c r="G170" s="134" t="s">
        <v>836</v>
      </c>
      <c r="H170" s="135">
        <v>1</v>
      </c>
      <c r="I170" s="136"/>
      <c r="J170" s="137">
        <f>ROUND(I170*H170,2)</f>
        <v>0</v>
      </c>
      <c r="K170" s="133" t="s">
        <v>1</v>
      </c>
      <c r="L170" s="31"/>
      <c r="M170" s="138" t="s">
        <v>1</v>
      </c>
      <c r="N170" s="139" t="s">
        <v>41</v>
      </c>
      <c r="P170" s="140">
        <f>O170*H170</f>
        <v>0</v>
      </c>
      <c r="Q170" s="140">
        <v>0</v>
      </c>
      <c r="R170" s="140">
        <f>Q170*H170</f>
        <v>0</v>
      </c>
      <c r="S170" s="140">
        <v>0</v>
      </c>
      <c r="T170" s="141">
        <f>S170*H170</f>
        <v>0</v>
      </c>
      <c r="AR170" s="142" t="s">
        <v>149</v>
      </c>
      <c r="AT170" s="142" t="s">
        <v>144</v>
      </c>
      <c r="AU170" s="142" t="s">
        <v>155</v>
      </c>
      <c r="AY170" s="16" t="s">
        <v>141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6" t="s">
        <v>84</v>
      </c>
      <c r="BK170" s="143">
        <f>ROUND(I170*H170,2)</f>
        <v>0</v>
      </c>
      <c r="BL170" s="16" t="s">
        <v>149</v>
      </c>
      <c r="BM170" s="142" t="s">
        <v>192</v>
      </c>
    </row>
    <row r="171" spans="2:65" s="11" customFormat="1" ht="20.85" customHeight="1">
      <c r="B171" s="119"/>
      <c r="D171" s="120" t="s">
        <v>75</v>
      </c>
      <c r="E171" s="129" t="s">
        <v>992</v>
      </c>
      <c r="F171" s="129" t="s">
        <v>993</v>
      </c>
      <c r="I171" s="122"/>
      <c r="J171" s="130">
        <f>BK171</f>
        <v>0</v>
      </c>
      <c r="L171" s="119"/>
      <c r="M171" s="124"/>
      <c r="P171" s="125">
        <f>P172</f>
        <v>0</v>
      </c>
      <c r="R171" s="125">
        <f>R172</f>
        <v>0</v>
      </c>
      <c r="T171" s="126">
        <f>T172</f>
        <v>0</v>
      </c>
      <c r="AR171" s="120" t="s">
        <v>84</v>
      </c>
      <c r="AT171" s="127" t="s">
        <v>75</v>
      </c>
      <c r="AU171" s="127" t="s">
        <v>86</v>
      </c>
      <c r="AY171" s="120" t="s">
        <v>141</v>
      </c>
      <c r="BK171" s="128">
        <f>BK172</f>
        <v>0</v>
      </c>
    </row>
    <row r="172" spans="2:65" s="1" customFormat="1" ht="16.5" customHeight="1">
      <c r="B172" s="31"/>
      <c r="C172" s="131" t="s">
        <v>193</v>
      </c>
      <c r="D172" s="131" t="s">
        <v>144</v>
      </c>
      <c r="E172" s="132" t="s">
        <v>994</v>
      </c>
      <c r="F172" s="133" t="s">
        <v>995</v>
      </c>
      <c r="G172" s="134" t="s">
        <v>836</v>
      </c>
      <c r="H172" s="135">
        <v>10</v>
      </c>
      <c r="I172" s="136"/>
      <c r="J172" s="137">
        <f>ROUND(I172*H172,2)</f>
        <v>0</v>
      </c>
      <c r="K172" s="133" t="s">
        <v>1</v>
      </c>
      <c r="L172" s="31"/>
      <c r="M172" s="138" t="s">
        <v>1</v>
      </c>
      <c r="N172" s="139" t="s">
        <v>41</v>
      </c>
      <c r="P172" s="140">
        <f>O172*H172</f>
        <v>0</v>
      </c>
      <c r="Q172" s="140">
        <v>0</v>
      </c>
      <c r="R172" s="140">
        <f>Q172*H172</f>
        <v>0</v>
      </c>
      <c r="S172" s="140">
        <v>0</v>
      </c>
      <c r="T172" s="141">
        <f>S172*H172</f>
        <v>0</v>
      </c>
      <c r="AR172" s="142" t="s">
        <v>149</v>
      </c>
      <c r="AT172" s="142" t="s">
        <v>144</v>
      </c>
      <c r="AU172" s="142" t="s">
        <v>155</v>
      </c>
      <c r="AY172" s="16" t="s">
        <v>141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6" t="s">
        <v>84</v>
      </c>
      <c r="BK172" s="143">
        <f>ROUND(I172*H172,2)</f>
        <v>0</v>
      </c>
      <c r="BL172" s="16" t="s">
        <v>149</v>
      </c>
      <c r="BM172" s="142" t="s">
        <v>196</v>
      </c>
    </row>
    <row r="173" spans="2:65" s="11" customFormat="1" ht="20.85" customHeight="1">
      <c r="B173" s="119"/>
      <c r="D173" s="120" t="s">
        <v>75</v>
      </c>
      <c r="E173" s="129" t="s">
        <v>996</v>
      </c>
      <c r="F173" s="129" t="s">
        <v>997</v>
      </c>
      <c r="I173" s="122"/>
      <c r="J173" s="130">
        <f>BK173</f>
        <v>0</v>
      </c>
      <c r="L173" s="119"/>
      <c r="M173" s="124"/>
      <c r="P173" s="125">
        <f>P174</f>
        <v>0</v>
      </c>
      <c r="R173" s="125">
        <f>R174</f>
        <v>0</v>
      </c>
      <c r="T173" s="126">
        <f>T174</f>
        <v>0</v>
      </c>
      <c r="AR173" s="120" t="s">
        <v>84</v>
      </c>
      <c r="AT173" s="127" t="s">
        <v>75</v>
      </c>
      <c r="AU173" s="127" t="s">
        <v>86</v>
      </c>
      <c r="AY173" s="120" t="s">
        <v>141</v>
      </c>
      <c r="BK173" s="128">
        <f>BK174</f>
        <v>0</v>
      </c>
    </row>
    <row r="174" spans="2:65" s="1" customFormat="1" ht="16.5" customHeight="1">
      <c r="B174" s="31"/>
      <c r="C174" s="131" t="s">
        <v>172</v>
      </c>
      <c r="D174" s="131" t="s">
        <v>144</v>
      </c>
      <c r="E174" s="132" t="s">
        <v>998</v>
      </c>
      <c r="F174" s="133" t="s">
        <v>999</v>
      </c>
      <c r="G174" s="134" t="s">
        <v>836</v>
      </c>
      <c r="H174" s="135">
        <v>1</v>
      </c>
      <c r="I174" s="136"/>
      <c r="J174" s="137">
        <f>ROUND(I174*H174,2)</f>
        <v>0</v>
      </c>
      <c r="K174" s="133" t="s">
        <v>1</v>
      </c>
      <c r="L174" s="31"/>
      <c r="M174" s="138" t="s">
        <v>1</v>
      </c>
      <c r="N174" s="139" t="s">
        <v>41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149</v>
      </c>
      <c r="AT174" s="142" t="s">
        <v>144</v>
      </c>
      <c r="AU174" s="142" t="s">
        <v>155</v>
      </c>
      <c r="AY174" s="16" t="s">
        <v>141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84</v>
      </c>
      <c r="BK174" s="143">
        <f>ROUND(I174*H174,2)</f>
        <v>0</v>
      </c>
      <c r="BL174" s="16" t="s">
        <v>149</v>
      </c>
      <c r="BM174" s="142" t="s">
        <v>222</v>
      </c>
    </row>
    <row r="175" spans="2:65" s="11" customFormat="1" ht="22.8" customHeight="1">
      <c r="B175" s="119"/>
      <c r="D175" s="120" t="s">
        <v>75</v>
      </c>
      <c r="E175" s="129" t="s">
        <v>1000</v>
      </c>
      <c r="F175" s="129" t="s">
        <v>1001</v>
      </c>
      <c r="I175" s="122"/>
      <c r="J175" s="130">
        <f>BK175</f>
        <v>0</v>
      </c>
      <c r="L175" s="119"/>
      <c r="M175" s="124"/>
      <c r="P175" s="125">
        <f>P176+P179+P181+P183+P185+P195</f>
        <v>0</v>
      </c>
      <c r="R175" s="125">
        <f>R176+R179+R181+R183+R185+R195</f>
        <v>0</v>
      </c>
      <c r="T175" s="126">
        <f>T176+T179+T181+T183+T185+T195</f>
        <v>0</v>
      </c>
      <c r="AR175" s="120" t="s">
        <v>84</v>
      </c>
      <c r="AT175" s="127" t="s">
        <v>75</v>
      </c>
      <c r="AU175" s="127" t="s">
        <v>84</v>
      </c>
      <c r="AY175" s="120" t="s">
        <v>141</v>
      </c>
      <c r="BK175" s="128">
        <f>BK176+BK179+BK181+BK183+BK185+BK195</f>
        <v>0</v>
      </c>
    </row>
    <row r="176" spans="2:65" s="11" customFormat="1" ht="20.85" customHeight="1">
      <c r="B176" s="119"/>
      <c r="D176" s="120" t="s">
        <v>75</v>
      </c>
      <c r="E176" s="129" t="s">
        <v>1002</v>
      </c>
      <c r="F176" s="129" t="s">
        <v>1003</v>
      </c>
      <c r="I176" s="122"/>
      <c r="J176" s="130">
        <f>BK176</f>
        <v>0</v>
      </c>
      <c r="L176" s="119"/>
      <c r="M176" s="124"/>
      <c r="P176" s="125">
        <f>SUM(P177:P178)</f>
        <v>0</v>
      </c>
      <c r="R176" s="125">
        <f>SUM(R177:R178)</f>
        <v>0</v>
      </c>
      <c r="T176" s="126">
        <f>SUM(T177:T178)</f>
        <v>0</v>
      </c>
      <c r="AR176" s="120" t="s">
        <v>84</v>
      </c>
      <c r="AT176" s="127" t="s">
        <v>75</v>
      </c>
      <c r="AU176" s="127" t="s">
        <v>86</v>
      </c>
      <c r="AY176" s="120" t="s">
        <v>141</v>
      </c>
      <c r="BK176" s="128">
        <f>SUM(BK177:BK178)</f>
        <v>0</v>
      </c>
    </row>
    <row r="177" spans="2:65" s="1" customFormat="1" ht="16.5" customHeight="1">
      <c r="B177" s="31"/>
      <c r="C177" s="131" t="s">
        <v>201</v>
      </c>
      <c r="D177" s="131" t="s">
        <v>144</v>
      </c>
      <c r="E177" s="132" t="s">
        <v>1004</v>
      </c>
      <c r="F177" s="133" t="s">
        <v>1005</v>
      </c>
      <c r="G177" s="134" t="s">
        <v>836</v>
      </c>
      <c r="H177" s="135">
        <v>34</v>
      </c>
      <c r="I177" s="136"/>
      <c r="J177" s="137">
        <f>ROUND(I177*H177,2)</f>
        <v>0</v>
      </c>
      <c r="K177" s="133" t="s">
        <v>1</v>
      </c>
      <c r="L177" s="31"/>
      <c r="M177" s="138" t="s">
        <v>1</v>
      </c>
      <c r="N177" s="139" t="s">
        <v>41</v>
      </c>
      <c r="P177" s="140">
        <f>O177*H177</f>
        <v>0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149</v>
      </c>
      <c r="AT177" s="142" t="s">
        <v>144</v>
      </c>
      <c r="AU177" s="142" t="s">
        <v>155</v>
      </c>
      <c r="AY177" s="16" t="s">
        <v>141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84</v>
      </c>
      <c r="BK177" s="143">
        <f>ROUND(I177*H177,2)</f>
        <v>0</v>
      </c>
      <c r="BL177" s="16" t="s">
        <v>149</v>
      </c>
      <c r="BM177" s="142" t="s">
        <v>225</v>
      </c>
    </row>
    <row r="178" spans="2:65" s="1" customFormat="1" ht="16.5" customHeight="1">
      <c r="B178" s="31"/>
      <c r="C178" s="131" t="s">
        <v>176</v>
      </c>
      <c r="D178" s="131" t="s">
        <v>144</v>
      </c>
      <c r="E178" s="132" t="s">
        <v>1006</v>
      </c>
      <c r="F178" s="133" t="s">
        <v>1007</v>
      </c>
      <c r="G178" s="134" t="s">
        <v>836</v>
      </c>
      <c r="H178" s="135">
        <v>6</v>
      </c>
      <c r="I178" s="136"/>
      <c r="J178" s="137">
        <f>ROUND(I178*H178,2)</f>
        <v>0</v>
      </c>
      <c r="K178" s="133" t="s">
        <v>1</v>
      </c>
      <c r="L178" s="31"/>
      <c r="M178" s="138" t="s">
        <v>1</v>
      </c>
      <c r="N178" s="139" t="s">
        <v>41</v>
      </c>
      <c r="P178" s="140">
        <f>O178*H178</f>
        <v>0</v>
      </c>
      <c r="Q178" s="140">
        <v>0</v>
      </c>
      <c r="R178" s="140">
        <f>Q178*H178</f>
        <v>0</v>
      </c>
      <c r="S178" s="140">
        <v>0</v>
      </c>
      <c r="T178" s="141">
        <f>S178*H178</f>
        <v>0</v>
      </c>
      <c r="AR178" s="142" t="s">
        <v>149</v>
      </c>
      <c r="AT178" s="142" t="s">
        <v>144</v>
      </c>
      <c r="AU178" s="142" t="s">
        <v>155</v>
      </c>
      <c r="AY178" s="16" t="s">
        <v>141</v>
      </c>
      <c r="BE178" s="143">
        <f>IF(N178="základní",J178,0)</f>
        <v>0</v>
      </c>
      <c r="BF178" s="143">
        <f>IF(N178="snížená",J178,0)</f>
        <v>0</v>
      </c>
      <c r="BG178" s="143">
        <f>IF(N178="zákl. přenesená",J178,0)</f>
        <v>0</v>
      </c>
      <c r="BH178" s="143">
        <f>IF(N178="sníž. přenesená",J178,0)</f>
        <v>0</v>
      </c>
      <c r="BI178" s="143">
        <f>IF(N178="nulová",J178,0)</f>
        <v>0</v>
      </c>
      <c r="BJ178" s="16" t="s">
        <v>84</v>
      </c>
      <c r="BK178" s="143">
        <f>ROUND(I178*H178,2)</f>
        <v>0</v>
      </c>
      <c r="BL178" s="16" t="s">
        <v>149</v>
      </c>
      <c r="BM178" s="142" t="s">
        <v>238</v>
      </c>
    </row>
    <row r="179" spans="2:65" s="11" customFormat="1" ht="20.85" customHeight="1">
      <c r="B179" s="119"/>
      <c r="D179" s="120" t="s">
        <v>75</v>
      </c>
      <c r="E179" s="129" t="s">
        <v>1008</v>
      </c>
      <c r="F179" s="129" t="s">
        <v>1009</v>
      </c>
      <c r="I179" s="122"/>
      <c r="J179" s="130">
        <f>BK179</f>
        <v>0</v>
      </c>
      <c r="L179" s="119"/>
      <c r="M179" s="124"/>
      <c r="P179" s="125">
        <f>P180</f>
        <v>0</v>
      </c>
      <c r="R179" s="125">
        <f>R180</f>
        <v>0</v>
      </c>
      <c r="T179" s="126">
        <f>T180</f>
        <v>0</v>
      </c>
      <c r="AR179" s="120" t="s">
        <v>84</v>
      </c>
      <c r="AT179" s="127" t="s">
        <v>75</v>
      </c>
      <c r="AU179" s="127" t="s">
        <v>86</v>
      </c>
      <c r="AY179" s="120" t="s">
        <v>141</v>
      </c>
      <c r="BK179" s="128">
        <f>BK180</f>
        <v>0</v>
      </c>
    </row>
    <row r="180" spans="2:65" s="1" customFormat="1" ht="16.5" customHeight="1">
      <c r="B180" s="31"/>
      <c r="C180" s="131" t="s">
        <v>209</v>
      </c>
      <c r="D180" s="131" t="s">
        <v>144</v>
      </c>
      <c r="E180" s="132" t="s">
        <v>1010</v>
      </c>
      <c r="F180" s="133" t="s">
        <v>1011</v>
      </c>
      <c r="G180" s="134" t="s">
        <v>836</v>
      </c>
      <c r="H180" s="135">
        <v>2</v>
      </c>
      <c r="I180" s="136"/>
      <c r="J180" s="137">
        <f>ROUND(I180*H180,2)</f>
        <v>0</v>
      </c>
      <c r="K180" s="133" t="s">
        <v>1</v>
      </c>
      <c r="L180" s="31"/>
      <c r="M180" s="138" t="s">
        <v>1</v>
      </c>
      <c r="N180" s="139" t="s">
        <v>41</v>
      </c>
      <c r="P180" s="140">
        <f>O180*H180</f>
        <v>0</v>
      </c>
      <c r="Q180" s="140">
        <v>0</v>
      </c>
      <c r="R180" s="140">
        <f>Q180*H180</f>
        <v>0</v>
      </c>
      <c r="S180" s="140">
        <v>0</v>
      </c>
      <c r="T180" s="141">
        <f>S180*H180</f>
        <v>0</v>
      </c>
      <c r="AR180" s="142" t="s">
        <v>149</v>
      </c>
      <c r="AT180" s="142" t="s">
        <v>144</v>
      </c>
      <c r="AU180" s="142" t="s">
        <v>155</v>
      </c>
      <c r="AY180" s="16" t="s">
        <v>141</v>
      </c>
      <c r="BE180" s="143">
        <f>IF(N180="základní",J180,0)</f>
        <v>0</v>
      </c>
      <c r="BF180" s="143">
        <f>IF(N180="snížená",J180,0)</f>
        <v>0</v>
      </c>
      <c r="BG180" s="143">
        <f>IF(N180="zákl. přenesená",J180,0)</f>
        <v>0</v>
      </c>
      <c r="BH180" s="143">
        <f>IF(N180="sníž. přenesená",J180,0)</f>
        <v>0</v>
      </c>
      <c r="BI180" s="143">
        <f>IF(N180="nulová",J180,0)</f>
        <v>0</v>
      </c>
      <c r="BJ180" s="16" t="s">
        <v>84</v>
      </c>
      <c r="BK180" s="143">
        <f>ROUND(I180*H180,2)</f>
        <v>0</v>
      </c>
      <c r="BL180" s="16" t="s">
        <v>149</v>
      </c>
      <c r="BM180" s="142" t="s">
        <v>242</v>
      </c>
    </row>
    <row r="181" spans="2:65" s="11" customFormat="1" ht="20.85" customHeight="1">
      <c r="B181" s="119"/>
      <c r="D181" s="120" t="s">
        <v>75</v>
      </c>
      <c r="E181" s="129" t="s">
        <v>1012</v>
      </c>
      <c r="F181" s="129" t="s">
        <v>1013</v>
      </c>
      <c r="I181" s="122"/>
      <c r="J181" s="130">
        <f>BK181</f>
        <v>0</v>
      </c>
      <c r="L181" s="119"/>
      <c r="M181" s="124"/>
      <c r="P181" s="125">
        <f>P182</f>
        <v>0</v>
      </c>
      <c r="R181" s="125">
        <f>R182</f>
        <v>0</v>
      </c>
      <c r="T181" s="126">
        <f>T182</f>
        <v>0</v>
      </c>
      <c r="AR181" s="120" t="s">
        <v>84</v>
      </c>
      <c r="AT181" s="127" t="s">
        <v>75</v>
      </c>
      <c r="AU181" s="127" t="s">
        <v>86</v>
      </c>
      <c r="AY181" s="120" t="s">
        <v>141</v>
      </c>
      <c r="BK181" s="128">
        <f>BK182</f>
        <v>0</v>
      </c>
    </row>
    <row r="182" spans="2:65" s="1" customFormat="1" ht="16.5" customHeight="1">
      <c r="B182" s="31"/>
      <c r="C182" s="131" t="s">
        <v>180</v>
      </c>
      <c r="D182" s="131" t="s">
        <v>144</v>
      </c>
      <c r="E182" s="132" t="s">
        <v>1014</v>
      </c>
      <c r="F182" s="133" t="s">
        <v>1015</v>
      </c>
      <c r="G182" s="134" t="s">
        <v>836</v>
      </c>
      <c r="H182" s="135">
        <v>1</v>
      </c>
      <c r="I182" s="136"/>
      <c r="J182" s="137">
        <f>ROUND(I182*H182,2)</f>
        <v>0</v>
      </c>
      <c r="K182" s="133" t="s">
        <v>1</v>
      </c>
      <c r="L182" s="31"/>
      <c r="M182" s="138" t="s">
        <v>1</v>
      </c>
      <c r="N182" s="139" t="s">
        <v>41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149</v>
      </c>
      <c r="AT182" s="142" t="s">
        <v>144</v>
      </c>
      <c r="AU182" s="142" t="s">
        <v>155</v>
      </c>
      <c r="AY182" s="16" t="s">
        <v>141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84</v>
      </c>
      <c r="BK182" s="143">
        <f>ROUND(I182*H182,2)</f>
        <v>0</v>
      </c>
      <c r="BL182" s="16" t="s">
        <v>149</v>
      </c>
      <c r="BM182" s="142" t="s">
        <v>245</v>
      </c>
    </row>
    <row r="183" spans="2:65" s="11" customFormat="1" ht="20.85" customHeight="1">
      <c r="B183" s="119"/>
      <c r="D183" s="120" t="s">
        <v>75</v>
      </c>
      <c r="E183" s="129" t="s">
        <v>1016</v>
      </c>
      <c r="F183" s="129" t="s">
        <v>1017</v>
      </c>
      <c r="I183" s="122"/>
      <c r="J183" s="130">
        <f>BK183</f>
        <v>0</v>
      </c>
      <c r="L183" s="119"/>
      <c r="M183" s="124"/>
      <c r="P183" s="125">
        <f>P184</f>
        <v>0</v>
      </c>
      <c r="R183" s="125">
        <f>R184</f>
        <v>0</v>
      </c>
      <c r="T183" s="126">
        <f>T184</f>
        <v>0</v>
      </c>
      <c r="AR183" s="120" t="s">
        <v>84</v>
      </c>
      <c r="AT183" s="127" t="s">
        <v>75</v>
      </c>
      <c r="AU183" s="127" t="s">
        <v>86</v>
      </c>
      <c r="AY183" s="120" t="s">
        <v>141</v>
      </c>
      <c r="BK183" s="128">
        <f>BK184</f>
        <v>0</v>
      </c>
    </row>
    <row r="184" spans="2:65" s="1" customFormat="1" ht="16.5" customHeight="1">
      <c r="B184" s="31"/>
      <c r="C184" s="131" t="s">
        <v>216</v>
      </c>
      <c r="D184" s="131" t="s">
        <v>144</v>
      </c>
      <c r="E184" s="132" t="s">
        <v>1018</v>
      </c>
      <c r="F184" s="133" t="s">
        <v>1019</v>
      </c>
      <c r="G184" s="134" t="s">
        <v>836</v>
      </c>
      <c r="H184" s="135">
        <v>4</v>
      </c>
      <c r="I184" s="136"/>
      <c r="J184" s="137">
        <f>ROUND(I184*H184,2)</f>
        <v>0</v>
      </c>
      <c r="K184" s="133" t="s">
        <v>1</v>
      </c>
      <c r="L184" s="31"/>
      <c r="M184" s="138" t="s">
        <v>1</v>
      </c>
      <c r="N184" s="139" t="s">
        <v>41</v>
      </c>
      <c r="P184" s="140">
        <f>O184*H184</f>
        <v>0</v>
      </c>
      <c r="Q184" s="140">
        <v>0</v>
      </c>
      <c r="R184" s="140">
        <f>Q184*H184</f>
        <v>0</v>
      </c>
      <c r="S184" s="140">
        <v>0</v>
      </c>
      <c r="T184" s="141">
        <f>S184*H184</f>
        <v>0</v>
      </c>
      <c r="AR184" s="142" t="s">
        <v>149</v>
      </c>
      <c r="AT184" s="142" t="s">
        <v>144</v>
      </c>
      <c r="AU184" s="142" t="s">
        <v>155</v>
      </c>
      <c r="AY184" s="16" t="s">
        <v>141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6" t="s">
        <v>84</v>
      </c>
      <c r="BK184" s="143">
        <f>ROUND(I184*H184,2)</f>
        <v>0</v>
      </c>
      <c r="BL184" s="16" t="s">
        <v>149</v>
      </c>
      <c r="BM184" s="142" t="s">
        <v>250</v>
      </c>
    </row>
    <row r="185" spans="2:65" s="11" customFormat="1" ht="20.85" customHeight="1">
      <c r="B185" s="119"/>
      <c r="D185" s="120" t="s">
        <v>75</v>
      </c>
      <c r="E185" s="129" t="s">
        <v>1020</v>
      </c>
      <c r="F185" s="129" t="s">
        <v>1021</v>
      </c>
      <c r="I185" s="122"/>
      <c r="J185" s="130">
        <f>BK185</f>
        <v>0</v>
      </c>
      <c r="L185" s="119"/>
      <c r="M185" s="124"/>
      <c r="P185" s="125">
        <f>SUM(P186:P194)</f>
        <v>0</v>
      </c>
      <c r="R185" s="125">
        <f>SUM(R186:R194)</f>
        <v>0</v>
      </c>
      <c r="T185" s="126">
        <f>SUM(T186:T194)</f>
        <v>0</v>
      </c>
      <c r="AR185" s="120" t="s">
        <v>84</v>
      </c>
      <c r="AT185" s="127" t="s">
        <v>75</v>
      </c>
      <c r="AU185" s="127" t="s">
        <v>86</v>
      </c>
      <c r="AY185" s="120" t="s">
        <v>141</v>
      </c>
      <c r="BK185" s="128">
        <f>SUM(BK186:BK194)</f>
        <v>0</v>
      </c>
    </row>
    <row r="186" spans="2:65" s="1" customFormat="1" ht="16.5" customHeight="1">
      <c r="B186" s="31"/>
      <c r="C186" s="131" t="s">
        <v>184</v>
      </c>
      <c r="D186" s="131" t="s">
        <v>144</v>
      </c>
      <c r="E186" s="132" t="s">
        <v>1022</v>
      </c>
      <c r="F186" s="133" t="s">
        <v>1023</v>
      </c>
      <c r="G186" s="134" t="s">
        <v>147</v>
      </c>
      <c r="H186" s="135">
        <v>85</v>
      </c>
      <c r="I186" s="136"/>
      <c r="J186" s="137">
        <f t="shared" ref="J186:J194" si="0">ROUND(I186*H186,2)</f>
        <v>0</v>
      </c>
      <c r="K186" s="133" t="s">
        <v>1</v>
      </c>
      <c r="L186" s="31"/>
      <c r="M186" s="138" t="s">
        <v>1</v>
      </c>
      <c r="N186" s="139" t="s">
        <v>41</v>
      </c>
      <c r="P186" s="140">
        <f t="shared" ref="P186:P194" si="1">O186*H186</f>
        <v>0</v>
      </c>
      <c r="Q186" s="140">
        <v>0</v>
      </c>
      <c r="R186" s="140">
        <f t="shared" ref="R186:R194" si="2">Q186*H186</f>
        <v>0</v>
      </c>
      <c r="S186" s="140">
        <v>0</v>
      </c>
      <c r="T186" s="141">
        <f t="shared" ref="T186:T194" si="3">S186*H186</f>
        <v>0</v>
      </c>
      <c r="AR186" s="142" t="s">
        <v>149</v>
      </c>
      <c r="AT186" s="142" t="s">
        <v>144</v>
      </c>
      <c r="AU186" s="142" t="s">
        <v>155</v>
      </c>
      <c r="AY186" s="16" t="s">
        <v>141</v>
      </c>
      <c r="BE186" s="143">
        <f t="shared" ref="BE186:BE194" si="4">IF(N186="základní",J186,0)</f>
        <v>0</v>
      </c>
      <c r="BF186" s="143">
        <f t="shared" ref="BF186:BF194" si="5">IF(N186="snížená",J186,0)</f>
        <v>0</v>
      </c>
      <c r="BG186" s="143">
        <f t="shared" ref="BG186:BG194" si="6">IF(N186="zákl. přenesená",J186,0)</f>
        <v>0</v>
      </c>
      <c r="BH186" s="143">
        <f t="shared" ref="BH186:BH194" si="7">IF(N186="sníž. přenesená",J186,0)</f>
        <v>0</v>
      </c>
      <c r="BI186" s="143">
        <f t="shared" ref="BI186:BI194" si="8">IF(N186="nulová",J186,0)</f>
        <v>0</v>
      </c>
      <c r="BJ186" s="16" t="s">
        <v>84</v>
      </c>
      <c r="BK186" s="143">
        <f t="shared" ref="BK186:BK194" si="9">ROUND(I186*H186,2)</f>
        <v>0</v>
      </c>
      <c r="BL186" s="16" t="s">
        <v>149</v>
      </c>
      <c r="BM186" s="142" t="s">
        <v>302</v>
      </c>
    </row>
    <row r="187" spans="2:65" s="1" customFormat="1" ht="16.5" customHeight="1">
      <c r="B187" s="31"/>
      <c r="C187" s="131" t="s">
        <v>7</v>
      </c>
      <c r="D187" s="131" t="s">
        <v>144</v>
      </c>
      <c r="E187" s="132" t="s">
        <v>1024</v>
      </c>
      <c r="F187" s="133" t="s">
        <v>1025</v>
      </c>
      <c r="G187" s="134" t="s">
        <v>147</v>
      </c>
      <c r="H187" s="135">
        <v>45</v>
      </c>
      <c r="I187" s="136"/>
      <c r="J187" s="137">
        <f t="shared" si="0"/>
        <v>0</v>
      </c>
      <c r="K187" s="133" t="s">
        <v>1</v>
      </c>
      <c r="L187" s="31"/>
      <c r="M187" s="138" t="s">
        <v>1</v>
      </c>
      <c r="N187" s="139" t="s">
        <v>41</v>
      </c>
      <c r="P187" s="140">
        <f t="shared" si="1"/>
        <v>0</v>
      </c>
      <c r="Q187" s="140">
        <v>0</v>
      </c>
      <c r="R187" s="140">
        <f t="shared" si="2"/>
        <v>0</v>
      </c>
      <c r="S187" s="140">
        <v>0</v>
      </c>
      <c r="T187" s="141">
        <f t="shared" si="3"/>
        <v>0</v>
      </c>
      <c r="AR187" s="142" t="s">
        <v>149</v>
      </c>
      <c r="AT187" s="142" t="s">
        <v>144</v>
      </c>
      <c r="AU187" s="142" t="s">
        <v>155</v>
      </c>
      <c r="AY187" s="16" t="s">
        <v>141</v>
      </c>
      <c r="BE187" s="143">
        <f t="shared" si="4"/>
        <v>0</v>
      </c>
      <c r="BF187" s="143">
        <f t="shared" si="5"/>
        <v>0</v>
      </c>
      <c r="BG187" s="143">
        <f t="shared" si="6"/>
        <v>0</v>
      </c>
      <c r="BH187" s="143">
        <f t="shared" si="7"/>
        <v>0</v>
      </c>
      <c r="BI187" s="143">
        <f t="shared" si="8"/>
        <v>0</v>
      </c>
      <c r="BJ187" s="16" t="s">
        <v>84</v>
      </c>
      <c r="BK187" s="143">
        <f t="shared" si="9"/>
        <v>0</v>
      </c>
      <c r="BL187" s="16" t="s">
        <v>149</v>
      </c>
      <c r="BM187" s="142" t="s">
        <v>253</v>
      </c>
    </row>
    <row r="188" spans="2:65" s="1" customFormat="1" ht="16.5" customHeight="1">
      <c r="B188" s="31"/>
      <c r="C188" s="131" t="s">
        <v>189</v>
      </c>
      <c r="D188" s="131" t="s">
        <v>144</v>
      </c>
      <c r="E188" s="132" t="s">
        <v>1026</v>
      </c>
      <c r="F188" s="133" t="s">
        <v>1027</v>
      </c>
      <c r="G188" s="134" t="s">
        <v>147</v>
      </c>
      <c r="H188" s="135">
        <v>20</v>
      </c>
      <c r="I188" s="136"/>
      <c r="J188" s="137">
        <f t="shared" si="0"/>
        <v>0</v>
      </c>
      <c r="K188" s="133" t="s">
        <v>1</v>
      </c>
      <c r="L188" s="31"/>
      <c r="M188" s="138" t="s">
        <v>1</v>
      </c>
      <c r="N188" s="139" t="s">
        <v>41</v>
      </c>
      <c r="P188" s="140">
        <f t="shared" si="1"/>
        <v>0</v>
      </c>
      <c r="Q188" s="140">
        <v>0</v>
      </c>
      <c r="R188" s="140">
        <f t="shared" si="2"/>
        <v>0</v>
      </c>
      <c r="S188" s="140">
        <v>0</v>
      </c>
      <c r="T188" s="141">
        <f t="shared" si="3"/>
        <v>0</v>
      </c>
      <c r="AR188" s="142" t="s">
        <v>149</v>
      </c>
      <c r="AT188" s="142" t="s">
        <v>144</v>
      </c>
      <c r="AU188" s="142" t="s">
        <v>155</v>
      </c>
      <c r="AY188" s="16" t="s">
        <v>141</v>
      </c>
      <c r="BE188" s="143">
        <f t="shared" si="4"/>
        <v>0</v>
      </c>
      <c r="BF188" s="143">
        <f t="shared" si="5"/>
        <v>0</v>
      </c>
      <c r="BG188" s="143">
        <f t="shared" si="6"/>
        <v>0</v>
      </c>
      <c r="BH188" s="143">
        <f t="shared" si="7"/>
        <v>0</v>
      </c>
      <c r="BI188" s="143">
        <f t="shared" si="8"/>
        <v>0</v>
      </c>
      <c r="BJ188" s="16" t="s">
        <v>84</v>
      </c>
      <c r="BK188" s="143">
        <f t="shared" si="9"/>
        <v>0</v>
      </c>
      <c r="BL188" s="16" t="s">
        <v>149</v>
      </c>
      <c r="BM188" s="142" t="s">
        <v>257</v>
      </c>
    </row>
    <row r="189" spans="2:65" s="1" customFormat="1" ht="16.5" customHeight="1">
      <c r="B189" s="31"/>
      <c r="C189" s="131" t="s">
        <v>229</v>
      </c>
      <c r="D189" s="131" t="s">
        <v>144</v>
      </c>
      <c r="E189" s="132" t="s">
        <v>1028</v>
      </c>
      <c r="F189" s="133" t="s">
        <v>1029</v>
      </c>
      <c r="G189" s="134" t="s">
        <v>147</v>
      </c>
      <c r="H189" s="135">
        <v>286</v>
      </c>
      <c r="I189" s="136"/>
      <c r="J189" s="137">
        <f t="shared" si="0"/>
        <v>0</v>
      </c>
      <c r="K189" s="133" t="s">
        <v>1</v>
      </c>
      <c r="L189" s="31"/>
      <c r="M189" s="138" t="s">
        <v>1</v>
      </c>
      <c r="N189" s="139" t="s">
        <v>41</v>
      </c>
      <c r="P189" s="140">
        <f t="shared" si="1"/>
        <v>0</v>
      </c>
      <c r="Q189" s="140">
        <v>0</v>
      </c>
      <c r="R189" s="140">
        <f t="shared" si="2"/>
        <v>0</v>
      </c>
      <c r="S189" s="140">
        <v>0</v>
      </c>
      <c r="T189" s="141">
        <f t="shared" si="3"/>
        <v>0</v>
      </c>
      <c r="AR189" s="142" t="s">
        <v>149</v>
      </c>
      <c r="AT189" s="142" t="s">
        <v>144</v>
      </c>
      <c r="AU189" s="142" t="s">
        <v>155</v>
      </c>
      <c r="AY189" s="16" t="s">
        <v>141</v>
      </c>
      <c r="BE189" s="143">
        <f t="shared" si="4"/>
        <v>0</v>
      </c>
      <c r="BF189" s="143">
        <f t="shared" si="5"/>
        <v>0</v>
      </c>
      <c r="BG189" s="143">
        <f t="shared" si="6"/>
        <v>0</v>
      </c>
      <c r="BH189" s="143">
        <f t="shared" si="7"/>
        <v>0</v>
      </c>
      <c r="BI189" s="143">
        <f t="shared" si="8"/>
        <v>0</v>
      </c>
      <c r="BJ189" s="16" t="s">
        <v>84</v>
      </c>
      <c r="BK189" s="143">
        <f t="shared" si="9"/>
        <v>0</v>
      </c>
      <c r="BL189" s="16" t="s">
        <v>149</v>
      </c>
      <c r="BM189" s="142" t="s">
        <v>260</v>
      </c>
    </row>
    <row r="190" spans="2:65" s="1" customFormat="1" ht="16.5" customHeight="1">
      <c r="B190" s="31"/>
      <c r="C190" s="131" t="s">
        <v>192</v>
      </c>
      <c r="D190" s="131" t="s">
        <v>144</v>
      </c>
      <c r="E190" s="132" t="s">
        <v>1030</v>
      </c>
      <c r="F190" s="133" t="s">
        <v>1031</v>
      </c>
      <c r="G190" s="134" t="s">
        <v>147</v>
      </c>
      <c r="H190" s="135">
        <v>190</v>
      </c>
      <c r="I190" s="136"/>
      <c r="J190" s="137">
        <f t="shared" si="0"/>
        <v>0</v>
      </c>
      <c r="K190" s="133" t="s">
        <v>1</v>
      </c>
      <c r="L190" s="31"/>
      <c r="M190" s="138" t="s">
        <v>1</v>
      </c>
      <c r="N190" s="139" t="s">
        <v>41</v>
      </c>
      <c r="P190" s="140">
        <f t="shared" si="1"/>
        <v>0</v>
      </c>
      <c r="Q190" s="140">
        <v>0</v>
      </c>
      <c r="R190" s="140">
        <f t="shared" si="2"/>
        <v>0</v>
      </c>
      <c r="S190" s="140">
        <v>0</v>
      </c>
      <c r="T190" s="141">
        <f t="shared" si="3"/>
        <v>0</v>
      </c>
      <c r="AR190" s="142" t="s">
        <v>149</v>
      </c>
      <c r="AT190" s="142" t="s">
        <v>144</v>
      </c>
      <c r="AU190" s="142" t="s">
        <v>155</v>
      </c>
      <c r="AY190" s="16" t="s">
        <v>141</v>
      </c>
      <c r="BE190" s="143">
        <f t="shared" si="4"/>
        <v>0</v>
      </c>
      <c r="BF190" s="143">
        <f t="shared" si="5"/>
        <v>0</v>
      </c>
      <c r="BG190" s="143">
        <f t="shared" si="6"/>
        <v>0</v>
      </c>
      <c r="BH190" s="143">
        <f t="shared" si="7"/>
        <v>0</v>
      </c>
      <c r="BI190" s="143">
        <f t="shared" si="8"/>
        <v>0</v>
      </c>
      <c r="BJ190" s="16" t="s">
        <v>84</v>
      </c>
      <c r="BK190" s="143">
        <f t="shared" si="9"/>
        <v>0</v>
      </c>
      <c r="BL190" s="16" t="s">
        <v>149</v>
      </c>
      <c r="BM190" s="142" t="s">
        <v>266</v>
      </c>
    </row>
    <row r="191" spans="2:65" s="1" customFormat="1" ht="16.5" customHeight="1">
      <c r="B191" s="31"/>
      <c r="C191" s="131" t="s">
        <v>239</v>
      </c>
      <c r="D191" s="131" t="s">
        <v>144</v>
      </c>
      <c r="E191" s="132" t="s">
        <v>1032</v>
      </c>
      <c r="F191" s="133" t="s">
        <v>1033</v>
      </c>
      <c r="G191" s="134" t="s">
        <v>147</v>
      </c>
      <c r="H191" s="135">
        <v>6</v>
      </c>
      <c r="I191" s="136"/>
      <c r="J191" s="137">
        <f t="shared" si="0"/>
        <v>0</v>
      </c>
      <c r="K191" s="133" t="s">
        <v>1</v>
      </c>
      <c r="L191" s="31"/>
      <c r="M191" s="138" t="s">
        <v>1</v>
      </c>
      <c r="N191" s="139" t="s">
        <v>41</v>
      </c>
      <c r="P191" s="140">
        <f t="shared" si="1"/>
        <v>0</v>
      </c>
      <c r="Q191" s="140">
        <v>0</v>
      </c>
      <c r="R191" s="140">
        <f t="shared" si="2"/>
        <v>0</v>
      </c>
      <c r="S191" s="140">
        <v>0</v>
      </c>
      <c r="T191" s="141">
        <f t="shared" si="3"/>
        <v>0</v>
      </c>
      <c r="AR191" s="142" t="s">
        <v>149</v>
      </c>
      <c r="AT191" s="142" t="s">
        <v>144</v>
      </c>
      <c r="AU191" s="142" t="s">
        <v>155</v>
      </c>
      <c r="AY191" s="16" t="s">
        <v>141</v>
      </c>
      <c r="BE191" s="143">
        <f t="shared" si="4"/>
        <v>0</v>
      </c>
      <c r="BF191" s="143">
        <f t="shared" si="5"/>
        <v>0</v>
      </c>
      <c r="BG191" s="143">
        <f t="shared" si="6"/>
        <v>0</v>
      </c>
      <c r="BH191" s="143">
        <f t="shared" si="7"/>
        <v>0</v>
      </c>
      <c r="BI191" s="143">
        <f t="shared" si="8"/>
        <v>0</v>
      </c>
      <c r="BJ191" s="16" t="s">
        <v>84</v>
      </c>
      <c r="BK191" s="143">
        <f t="shared" si="9"/>
        <v>0</v>
      </c>
      <c r="BL191" s="16" t="s">
        <v>149</v>
      </c>
      <c r="BM191" s="142" t="s">
        <v>293</v>
      </c>
    </row>
    <row r="192" spans="2:65" s="1" customFormat="1" ht="16.5" customHeight="1">
      <c r="B192" s="31"/>
      <c r="C192" s="131" t="s">
        <v>196</v>
      </c>
      <c r="D192" s="131" t="s">
        <v>144</v>
      </c>
      <c r="E192" s="132" t="s">
        <v>1034</v>
      </c>
      <c r="F192" s="133" t="s">
        <v>1035</v>
      </c>
      <c r="G192" s="134" t="s">
        <v>147</v>
      </c>
      <c r="H192" s="135">
        <v>70</v>
      </c>
      <c r="I192" s="136"/>
      <c r="J192" s="137">
        <f t="shared" si="0"/>
        <v>0</v>
      </c>
      <c r="K192" s="133" t="s">
        <v>1</v>
      </c>
      <c r="L192" s="31"/>
      <c r="M192" s="138" t="s">
        <v>1</v>
      </c>
      <c r="N192" s="139" t="s">
        <v>41</v>
      </c>
      <c r="P192" s="140">
        <f t="shared" si="1"/>
        <v>0</v>
      </c>
      <c r="Q192" s="140">
        <v>0</v>
      </c>
      <c r="R192" s="140">
        <f t="shared" si="2"/>
        <v>0</v>
      </c>
      <c r="S192" s="140">
        <v>0</v>
      </c>
      <c r="T192" s="141">
        <f t="shared" si="3"/>
        <v>0</v>
      </c>
      <c r="AR192" s="142" t="s">
        <v>149</v>
      </c>
      <c r="AT192" s="142" t="s">
        <v>144</v>
      </c>
      <c r="AU192" s="142" t="s">
        <v>155</v>
      </c>
      <c r="AY192" s="16" t="s">
        <v>141</v>
      </c>
      <c r="BE192" s="143">
        <f t="shared" si="4"/>
        <v>0</v>
      </c>
      <c r="BF192" s="143">
        <f t="shared" si="5"/>
        <v>0</v>
      </c>
      <c r="BG192" s="143">
        <f t="shared" si="6"/>
        <v>0</v>
      </c>
      <c r="BH192" s="143">
        <f t="shared" si="7"/>
        <v>0</v>
      </c>
      <c r="BI192" s="143">
        <f t="shared" si="8"/>
        <v>0</v>
      </c>
      <c r="BJ192" s="16" t="s">
        <v>84</v>
      </c>
      <c r="BK192" s="143">
        <f t="shared" si="9"/>
        <v>0</v>
      </c>
      <c r="BL192" s="16" t="s">
        <v>149</v>
      </c>
      <c r="BM192" s="142" t="s">
        <v>296</v>
      </c>
    </row>
    <row r="193" spans="2:65" s="1" customFormat="1" ht="16.5" customHeight="1">
      <c r="B193" s="31"/>
      <c r="C193" s="131" t="s">
        <v>247</v>
      </c>
      <c r="D193" s="131" t="s">
        <v>144</v>
      </c>
      <c r="E193" s="132" t="s">
        <v>1036</v>
      </c>
      <c r="F193" s="133" t="s">
        <v>1037</v>
      </c>
      <c r="G193" s="134" t="s">
        <v>147</v>
      </c>
      <c r="H193" s="135">
        <v>26</v>
      </c>
      <c r="I193" s="136"/>
      <c r="J193" s="137">
        <f t="shared" si="0"/>
        <v>0</v>
      </c>
      <c r="K193" s="133" t="s">
        <v>1</v>
      </c>
      <c r="L193" s="31"/>
      <c r="M193" s="138" t="s">
        <v>1</v>
      </c>
      <c r="N193" s="139" t="s">
        <v>41</v>
      </c>
      <c r="P193" s="140">
        <f t="shared" si="1"/>
        <v>0</v>
      </c>
      <c r="Q193" s="140">
        <v>0</v>
      </c>
      <c r="R193" s="140">
        <f t="shared" si="2"/>
        <v>0</v>
      </c>
      <c r="S193" s="140">
        <v>0</v>
      </c>
      <c r="T193" s="141">
        <f t="shared" si="3"/>
        <v>0</v>
      </c>
      <c r="AR193" s="142" t="s">
        <v>149</v>
      </c>
      <c r="AT193" s="142" t="s">
        <v>144</v>
      </c>
      <c r="AU193" s="142" t="s">
        <v>155</v>
      </c>
      <c r="AY193" s="16" t="s">
        <v>141</v>
      </c>
      <c r="BE193" s="143">
        <f t="shared" si="4"/>
        <v>0</v>
      </c>
      <c r="BF193" s="143">
        <f t="shared" si="5"/>
        <v>0</v>
      </c>
      <c r="BG193" s="143">
        <f t="shared" si="6"/>
        <v>0</v>
      </c>
      <c r="BH193" s="143">
        <f t="shared" si="7"/>
        <v>0</v>
      </c>
      <c r="BI193" s="143">
        <f t="shared" si="8"/>
        <v>0</v>
      </c>
      <c r="BJ193" s="16" t="s">
        <v>84</v>
      </c>
      <c r="BK193" s="143">
        <f t="shared" si="9"/>
        <v>0</v>
      </c>
      <c r="BL193" s="16" t="s">
        <v>149</v>
      </c>
      <c r="BM193" s="142" t="s">
        <v>301</v>
      </c>
    </row>
    <row r="194" spans="2:65" s="1" customFormat="1" ht="16.5" customHeight="1">
      <c r="B194" s="31"/>
      <c r="C194" s="131" t="s">
        <v>222</v>
      </c>
      <c r="D194" s="131" t="s">
        <v>144</v>
      </c>
      <c r="E194" s="132" t="s">
        <v>1038</v>
      </c>
      <c r="F194" s="133" t="s">
        <v>1039</v>
      </c>
      <c r="G194" s="134" t="s">
        <v>147</v>
      </c>
      <c r="H194" s="135">
        <v>20</v>
      </c>
      <c r="I194" s="136"/>
      <c r="J194" s="137">
        <f t="shared" si="0"/>
        <v>0</v>
      </c>
      <c r="K194" s="133" t="s">
        <v>1</v>
      </c>
      <c r="L194" s="31"/>
      <c r="M194" s="138" t="s">
        <v>1</v>
      </c>
      <c r="N194" s="139" t="s">
        <v>41</v>
      </c>
      <c r="P194" s="140">
        <f t="shared" si="1"/>
        <v>0</v>
      </c>
      <c r="Q194" s="140">
        <v>0</v>
      </c>
      <c r="R194" s="140">
        <f t="shared" si="2"/>
        <v>0</v>
      </c>
      <c r="S194" s="140">
        <v>0</v>
      </c>
      <c r="T194" s="141">
        <f t="shared" si="3"/>
        <v>0</v>
      </c>
      <c r="AR194" s="142" t="s">
        <v>149</v>
      </c>
      <c r="AT194" s="142" t="s">
        <v>144</v>
      </c>
      <c r="AU194" s="142" t="s">
        <v>155</v>
      </c>
      <c r="AY194" s="16" t="s">
        <v>141</v>
      </c>
      <c r="BE194" s="143">
        <f t="shared" si="4"/>
        <v>0</v>
      </c>
      <c r="BF194" s="143">
        <f t="shared" si="5"/>
        <v>0</v>
      </c>
      <c r="BG194" s="143">
        <f t="shared" si="6"/>
        <v>0</v>
      </c>
      <c r="BH194" s="143">
        <f t="shared" si="7"/>
        <v>0</v>
      </c>
      <c r="BI194" s="143">
        <f t="shared" si="8"/>
        <v>0</v>
      </c>
      <c r="BJ194" s="16" t="s">
        <v>84</v>
      </c>
      <c r="BK194" s="143">
        <f t="shared" si="9"/>
        <v>0</v>
      </c>
      <c r="BL194" s="16" t="s">
        <v>149</v>
      </c>
      <c r="BM194" s="142" t="s">
        <v>305</v>
      </c>
    </row>
    <row r="195" spans="2:65" s="11" customFormat="1" ht="20.85" customHeight="1">
      <c r="B195" s="119"/>
      <c r="D195" s="120" t="s">
        <v>75</v>
      </c>
      <c r="E195" s="129" t="s">
        <v>1040</v>
      </c>
      <c r="F195" s="129" t="s">
        <v>1041</v>
      </c>
      <c r="I195" s="122"/>
      <c r="J195" s="130">
        <f>BK195</f>
        <v>0</v>
      </c>
      <c r="L195" s="119"/>
      <c r="M195" s="124"/>
      <c r="P195" s="125">
        <f>SUM(P196:P197)</f>
        <v>0</v>
      </c>
      <c r="R195" s="125">
        <f>SUM(R196:R197)</f>
        <v>0</v>
      </c>
      <c r="T195" s="126">
        <f>SUM(T196:T197)</f>
        <v>0</v>
      </c>
      <c r="AR195" s="120" t="s">
        <v>84</v>
      </c>
      <c r="AT195" s="127" t="s">
        <v>75</v>
      </c>
      <c r="AU195" s="127" t="s">
        <v>86</v>
      </c>
      <c r="AY195" s="120" t="s">
        <v>141</v>
      </c>
      <c r="BK195" s="128">
        <f>SUM(BK196:BK197)</f>
        <v>0</v>
      </c>
    </row>
    <row r="196" spans="2:65" s="1" customFormat="1" ht="16.5" customHeight="1">
      <c r="B196" s="31"/>
      <c r="C196" s="131" t="s">
        <v>254</v>
      </c>
      <c r="D196" s="131" t="s">
        <v>144</v>
      </c>
      <c r="E196" s="132" t="s">
        <v>1042</v>
      </c>
      <c r="F196" s="133" t="s">
        <v>1043</v>
      </c>
      <c r="G196" s="134" t="s">
        <v>147</v>
      </c>
      <c r="H196" s="135">
        <v>2</v>
      </c>
      <c r="I196" s="136"/>
      <c r="J196" s="137">
        <f>ROUND(I196*H196,2)</f>
        <v>0</v>
      </c>
      <c r="K196" s="133" t="s">
        <v>1</v>
      </c>
      <c r="L196" s="31"/>
      <c r="M196" s="138" t="s">
        <v>1</v>
      </c>
      <c r="N196" s="139" t="s">
        <v>41</v>
      </c>
      <c r="P196" s="140">
        <f>O196*H196</f>
        <v>0</v>
      </c>
      <c r="Q196" s="140">
        <v>0</v>
      </c>
      <c r="R196" s="140">
        <f>Q196*H196</f>
        <v>0</v>
      </c>
      <c r="S196" s="140">
        <v>0</v>
      </c>
      <c r="T196" s="141">
        <f>S196*H196</f>
        <v>0</v>
      </c>
      <c r="AR196" s="142" t="s">
        <v>149</v>
      </c>
      <c r="AT196" s="142" t="s">
        <v>144</v>
      </c>
      <c r="AU196" s="142" t="s">
        <v>155</v>
      </c>
      <c r="AY196" s="16" t="s">
        <v>141</v>
      </c>
      <c r="BE196" s="143">
        <f>IF(N196="základní",J196,0)</f>
        <v>0</v>
      </c>
      <c r="BF196" s="143">
        <f>IF(N196="snížená",J196,0)</f>
        <v>0</v>
      </c>
      <c r="BG196" s="143">
        <f>IF(N196="zákl. přenesená",J196,0)</f>
        <v>0</v>
      </c>
      <c r="BH196" s="143">
        <f>IF(N196="sníž. přenesená",J196,0)</f>
        <v>0</v>
      </c>
      <c r="BI196" s="143">
        <f>IF(N196="nulová",J196,0)</f>
        <v>0</v>
      </c>
      <c r="BJ196" s="16" t="s">
        <v>84</v>
      </c>
      <c r="BK196" s="143">
        <f>ROUND(I196*H196,2)</f>
        <v>0</v>
      </c>
      <c r="BL196" s="16" t="s">
        <v>149</v>
      </c>
      <c r="BM196" s="142" t="s">
        <v>311</v>
      </c>
    </row>
    <row r="197" spans="2:65" s="1" customFormat="1" ht="16.5" customHeight="1">
      <c r="B197" s="31"/>
      <c r="C197" s="131" t="s">
        <v>225</v>
      </c>
      <c r="D197" s="131" t="s">
        <v>144</v>
      </c>
      <c r="E197" s="132" t="s">
        <v>1044</v>
      </c>
      <c r="F197" s="133" t="s">
        <v>1045</v>
      </c>
      <c r="G197" s="134" t="s">
        <v>147</v>
      </c>
      <c r="H197" s="135">
        <v>2</v>
      </c>
      <c r="I197" s="136"/>
      <c r="J197" s="137">
        <f>ROUND(I197*H197,2)</f>
        <v>0</v>
      </c>
      <c r="K197" s="133" t="s">
        <v>1</v>
      </c>
      <c r="L197" s="31"/>
      <c r="M197" s="138" t="s">
        <v>1</v>
      </c>
      <c r="N197" s="139" t="s">
        <v>41</v>
      </c>
      <c r="P197" s="140">
        <f>O197*H197</f>
        <v>0</v>
      </c>
      <c r="Q197" s="140">
        <v>0</v>
      </c>
      <c r="R197" s="140">
        <f>Q197*H197</f>
        <v>0</v>
      </c>
      <c r="S197" s="140">
        <v>0</v>
      </c>
      <c r="T197" s="141">
        <f>S197*H197</f>
        <v>0</v>
      </c>
      <c r="AR197" s="142" t="s">
        <v>149</v>
      </c>
      <c r="AT197" s="142" t="s">
        <v>144</v>
      </c>
      <c r="AU197" s="142" t="s">
        <v>155</v>
      </c>
      <c r="AY197" s="16" t="s">
        <v>141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6" t="s">
        <v>84</v>
      </c>
      <c r="BK197" s="143">
        <f>ROUND(I197*H197,2)</f>
        <v>0</v>
      </c>
      <c r="BL197" s="16" t="s">
        <v>149</v>
      </c>
      <c r="BM197" s="142" t="s">
        <v>315</v>
      </c>
    </row>
    <row r="198" spans="2:65" s="11" customFormat="1" ht="22.8" customHeight="1">
      <c r="B198" s="119"/>
      <c r="D198" s="120" t="s">
        <v>75</v>
      </c>
      <c r="E198" s="129" t="s">
        <v>1046</v>
      </c>
      <c r="F198" s="129" t="s">
        <v>1047</v>
      </c>
      <c r="I198" s="122"/>
      <c r="J198" s="130">
        <f>BK198</f>
        <v>0</v>
      </c>
      <c r="L198" s="119"/>
      <c r="M198" s="124"/>
      <c r="P198" s="125">
        <f>P199+P201+P203+P205</f>
        <v>0</v>
      </c>
      <c r="R198" s="125">
        <f>R199+R201+R203+R205</f>
        <v>0</v>
      </c>
      <c r="T198" s="126">
        <f>T199+T201+T203+T205</f>
        <v>0</v>
      </c>
      <c r="AR198" s="120" t="s">
        <v>84</v>
      </c>
      <c r="AT198" s="127" t="s">
        <v>75</v>
      </c>
      <c r="AU198" s="127" t="s">
        <v>84</v>
      </c>
      <c r="AY198" s="120" t="s">
        <v>141</v>
      </c>
      <c r="BK198" s="128">
        <f>BK199+BK201+BK203+BK205</f>
        <v>0</v>
      </c>
    </row>
    <row r="199" spans="2:65" s="11" customFormat="1" ht="20.85" customHeight="1">
      <c r="B199" s="119"/>
      <c r="D199" s="120" t="s">
        <v>75</v>
      </c>
      <c r="E199" s="129" t="s">
        <v>1048</v>
      </c>
      <c r="F199" s="129" t="s">
        <v>1049</v>
      </c>
      <c r="I199" s="122"/>
      <c r="J199" s="130">
        <f>BK199</f>
        <v>0</v>
      </c>
      <c r="L199" s="119"/>
      <c r="M199" s="124"/>
      <c r="P199" s="125">
        <f>P200</f>
        <v>0</v>
      </c>
      <c r="R199" s="125">
        <f>R200</f>
        <v>0</v>
      </c>
      <c r="T199" s="126">
        <f>T200</f>
        <v>0</v>
      </c>
      <c r="AR199" s="120" t="s">
        <v>84</v>
      </c>
      <c r="AT199" s="127" t="s">
        <v>75</v>
      </c>
      <c r="AU199" s="127" t="s">
        <v>86</v>
      </c>
      <c r="AY199" s="120" t="s">
        <v>141</v>
      </c>
      <c r="BK199" s="128">
        <f>BK200</f>
        <v>0</v>
      </c>
    </row>
    <row r="200" spans="2:65" s="1" customFormat="1" ht="16.5" customHeight="1">
      <c r="B200" s="31"/>
      <c r="C200" s="131" t="s">
        <v>263</v>
      </c>
      <c r="D200" s="131" t="s">
        <v>144</v>
      </c>
      <c r="E200" s="132" t="s">
        <v>1050</v>
      </c>
      <c r="F200" s="133" t="s">
        <v>1051</v>
      </c>
      <c r="G200" s="134" t="s">
        <v>147</v>
      </c>
      <c r="H200" s="135">
        <v>85</v>
      </c>
      <c r="I200" s="136"/>
      <c r="J200" s="137">
        <f>ROUND(I200*H200,2)</f>
        <v>0</v>
      </c>
      <c r="K200" s="133" t="s">
        <v>1</v>
      </c>
      <c r="L200" s="31"/>
      <c r="M200" s="138" t="s">
        <v>1</v>
      </c>
      <c r="N200" s="139" t="s">
        <v>41</v>
      </c>
      <c r="P200" s="140">
        <f>O200*H200</f>
        <v>0</v>
      </c>
      <c r="Q200" s="140">
        <v>0</v>
      </c>
      <c r="R200" s="140">
        <f>Q200*H200</f>
        <v>0</v>
      </c>
      <c r="S200" s="140">
        <v>0</v>
      </c>
      <c r="T200" s="141">
        <f>S200*H200</f>
        <v>0</v>
      </c>
      <c r="AR200" s="142" t="s">
        <v>149</v>
      </c>
      <c r="AT200" s="142" t="s">
        <v>144</v>
      </c>
      <c r="AU200" s="142" t="s">
        <v>155</v>
      </c>
      <c r="AY200" s="16" t="s">
        <v>141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6" t="s">
        <v>84</v>
      </c>
      <c r="BK200" s="143">
        <f>ROUND(I200*H200,2)</f>
        <v>0</v>
      </c>
      <c r="BL200" s="16" t="s">
        <v>149</v>
      </c>
      <c r="BM200" s="142" t="s">
        <v>321</v>
      </c>
    </row>
    <row r="201" spans="2:65" s="11" customFormat="1" ht="20.85" customHeight="1">
      <c r="B201" s="119"/>
      <c r="D201" s="120" t="s">
        <v>75</v>
      </c>
      <c r="E201" s="129" t="s">
        <v>1052</v>
      </c>
      <c r="F201" s="129" t="s">
        <v>1053</v>
      </c>
      <c r="I201" s="122"/>
      <c r="J201" s="130">
        <f>BK201</f>
        <v>0</v>
      </c>
      <c r="L201" s="119"/>
      <c r="M201" s="124"/>
      <c r="P201" s="125">
        <f>P202</f>
        <v>0</v>
      </c>
      <c r="R201" s="125">
        <f>R202</f>
        <v>0</v>
      </c>
      <c r="T201" s="126">
        <f>T202</f>
        <v>0</v>
      </c>
      <c r="AR201" s="120" t="s">
        <v>84</v>
      </c>
      <c r="AT201" s="127" t="s">
        <v>75</v>
      </c>
      <c r="AU201" s="127" t="s">
        <v>86</v>
      </c>
      <c r="AY201" s="120" t="s">
        <v>141</v>
      </c>
      <c r="BK201" s="128">
        <f>BK202</f>
        <v>0</v>
      </c>
    </row>
    <row r="202" spans="2:65" s="1" customFormat="1" ht="16.5" customHeight="1">
      <c r="B202" s="31"/>
      <c r="C202" s="131" t="s">
        <v>238</v>
      </c>
      <c r="D202" s="131" t="s">
        <v>144</v>
      </c>
      <c r="E202" s="132" t="s">
        <v>1054</v>
      </c>
      <c r="F202" s="133" t="s">
        <v>1055</v>
      </c>
      <c r="G202" s="134" t="s">
        <v>836</v>
      </c>
      <c r="H202" s="135">
        <v>16</v>
      </c>
      <c r="I202" s="136"/>
      <c r="J202" s="137">
        <f>ROUND(I202*H202,2)</f>
        <v>0</v>
      </c>
      <c r="K202" s="133" t="s">
        <v>1</v>
      </c>
      <c r="L202" s="31"/>
      <c r="M202" s="138" t="s">
        <v>1</v>
      </c>
      <c r="N202" s="139" t="s">
        <v>41</v>
      </c>
      <c r="P202" s="140">
        <f>O202*H202</f>
        <v>0</v>
      </c>
      <c r="Q202" s="140">
        <v>0</v>
      </c>
      <c r="R202" s="140">
        <f>Q202*H202</f>
        <v>0</v>
      </c>
      <c r="S202" s="140">
        <v>0</v>
      </c>
      <c r="T202" s="141">
        <f>S202*H202</f>
        <v>0</v>
      </c>
      <c r="AR202" s="142" t="s">
        <v>149</v>
      </c>
      <c r="AT202" s="142" t="s">
        <v>144</v>
      </c>
      <c r="AU202" s="142" t="s">
        <v>155</v>
      </c>
      <c r="AY202" s="16" t="s">
        <v>141</v>
      </c>
      <c r="BE202" s="143">
        <f>IF(N202="základní",J202,0)</f>
        <v>0</v>
      </c>
      <c r="BF202" s="143">
        <f>IF(N202="snížená",J202,0)</f>
        <v>0</v>
      </c>
      <c r="BG202" s="143">
        <f>IF(N202="zákl. přenesená",J202,0)</f>
        <v>0</v>
      </c>
      <c r="BH202" s="143">
        <f>IF(N202="sníž. přenesená",J202,0)</f>
        <v>0</v>
      </c>
      <c r="BI202" s="143">
        <f>IF(N202="nulová",J202,0)</f>
        <v>0</v>
      </c>
      <c r="BJ202" s="16" t="s">
        <v>84</v>
      </c>
      <c r="BK202" s="143">
        <f>ROUND(I202*H202,2)</f>
        <v>0</v>
      </c>
      <c r="BL202" s="16" t="s">
        <v>149</v>
      </c>
      <c r="BM202" s="142" t="s">
        <v>324</v>
      </c>
    </row>
    <row r="203" spans="2:65" s="11" customFormat="1" ht="20.85" customHeight="1">
      <c r="B203" s="119"/>
      <c r="D203" s="120" t="s">
        <v>75</v>
      </c>
      <c r="E203" s="129" t="s">
        <v>1056</v>
      </c>
      <c r="F203" s="129" t="s">
        <v>1057</v>
      </c>
      <c r="I203" s="122"/>
      <c r="J203" s="130">
        <f>BK203</f>
        <v>0</v>
      </c>
      <c r="L203" s="119"/>
      <c r="M203" s="124"/>
      <c r="P203" s="125">
        <f>P204</f>
        <v>0</v>
      </c>
      <c r="R203" s="125">
        <f>R204</f>
        <v>0</v>
      </c>
      <c r="T203" s="126">
        <f>T204</f>
        <v>0</v>
      </c>
      <c r="AR203" s="120" t="s">
        <v>84</v>
      </c>
      <c r="AT203" s="127" t="s">
        <v>75</v>
      </c>
      <c r="AU203" s="127" t="s">
        <v>86</v>
      </c>
      <c r="AY203" s="120" t="s">
        <v>141</v>
      </c>
      <c r="BK203" s="128">
        <f>BK204</f>
        <v>0</v>
      </c>
    </row>
    <row r="204" spans="2:65" s="1" customFormat="1" ht="16.5" customHeight="1">
      <c r="B204" s="31"/>
      <c r="C204" s="131" t="s">
        <v>274</v>
      </c>
      <c r="D204" s="131" t="s">
        <v>144</v>
      </c>
      <c r="E204" s="132" t="s">
        <v>1058</v>
      </c>
      <c r="F204" s="133" t="s">
        <v>1059</v>
      </c>
      <c r="G204" s="134" t="s">
        <v>147</v>
      </c>
      <c r="H204" s="135">
        <v>76</v>
      </c>
      <c r="I204" s="136"/>
      <c r="J204" s="137">
        <f>ROUND(I204*H204,2)</f>
        <v>0</v>
      </c>
      <c r="K204" s="133" t="s">
        <v>1</v>
      </c>
      <c r="L204" s="31"/>
      <c r="M204" s="138" t="s">
        <v>1</v>
      </c>
      <c r="N204" s="139" t="s">
        <v>41</v>
      </c>
      <c r="P204" s="140">
        <f>O204*H204</f>
        <v>0</v>
      </c>
      <c r="Q204" s="140">
        <v>0</v>
      </c>
      <c r="R204" s="140">
        <f>Q204*H204</f>
        <v>0</v>
      </c>
      <c r="S204" s="140">
        <v>0</v>
      </c>
      <c r="T204" s="141">
        <f>S204*H204</f>
        <v>0</v>
      </c>
      <c r="AR204" s="142" t="s">
        <v>149</v>
      </c>
      <c r="AT204" s="142" t="s">
        <v>144</v>
      </c>
      <c r="AU204" s="142" t="s">
        <v>155</v>
      </c>
      <c r="AY204" s="16" t="s">
        <v>141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84</v>
      </c>
      <c r="BK204" s="143">
        <f>ROUND(I204*H204,2)</f>
        <v>0</v>
      </c>
      <c r="BL204" s="16" t="s">
        <v>149</v>
      </c>
      <c r="BM204" s="142" t="s">
        <v>328</v>
      </c>
    </row>
    <row r="205" spans="2:65" s="11" customFormat="1" ht="20.85" customHeight="1">
      <c r="B205" s="119"/>
      <c r="D205" s="120" t="s">
        <v>75</v>
      </c>
      <c r="E205" s="129" t="s">
        <v>1060</v>
      </c>
      <c r="F205" s="129" t="s">
        <v>1061</v>
      </c>
      <c r="I205" s="122"/>
      <c r="J205" s="130">
        <f>BK205</f>
        <v>0</v>
      </c>
      <c r="L205" s="119"/>
      <c r="M205" s="124"/>
      <c r="P205" s="125">
        <f>P206</f>
        <v>0</v>
      </c>
      <c r="R205" s="125">
        <f>R206</f>
        <v>0</v>
      </c>
      <c r="T205" s="126">
        <f>T206</f>
        <v>0</v>
      </c>
      <c r="AR205" s="120" t="s">
        <v>84</v>
      </c>
      <c r="AT205" s="127" t="s">
        <v>75</v>
      </c>
      <c r="AU205" s="127" t="s">
        <v>86</v>
      </c>
      <c r="AY205" s="120" t="s">
        <v>141</v>
      </c>
      <c r="BK205" s="128">
        <f>BK206</f>
        <v>0</v>
      </c>
    </row>
    <row r="206" spans="2:65" s="1" customFormat="1" ht="16.5" customHeight="1">
      <c r="B206" s="31"/>
      <c r="C206" s="131" t="s">
        <v>242</v>
      </c>
      <c r="D206" s="131" t="s">
        <v>144</v>
      </c>
      <c r="E206" s="132" t="s">
        <v>1062</v>
      </c>
      <c r="F206" s="133" t="s">
        <v>1059</v>
      </c>
      <c r="G206" s="134" t="s">
        <v>147</v>
      </c>
      <c r="H206" s="135">
        <v>76</v>
      </c>
      <c r="I206" s="136"/>
      <c r="J206" s="137">
        <f>ROUND(I206*H206,2)</f>
        <v>0</v>
      </c>
      <c r="K206" s="133" t="s">
        <v>1</v>
      </c>
      <c r="L206" s="31"/>
      <c r="M206" s="138" t="s">
        <v>1</v>
      </c>
      <c r="N206" s="139" t="s">
        <v>41</v>
      </c>
      <c r="P206" s="140">
        <f>O206*H206</f>
        <v>0</v>
      </c>
      <c r="Q206" s="140">
        <v>0</v>
      </c>
      <c r="R206" s="140">
        <f>Q206*H206</f>
        <v>0</v>
      </c>
      <c r="S206" s="140">
        <v>0</v>
      </c>
      <c r="T206" s="141">
        <f>S206*H206</f>
        <v>0</v>
      </c>
      <c r="AR206" s="142" t="s">
        <v>149</v>
      </c>
      <c r="AT206" s="142" t="s">
        <v>144</v>
      </c>
      <c r="AU206" s="142" t="s">
        <v>155</v>
      </c>
      <c r="AY206" s="16" t="s">
        <v>141</v>
      </c>
      <c r="BE206" s="143">
        <f>IF(N206="základní",J206,0)</f>
        <v>0</v>
      </c>
      <c r="BF206" s="143">
        <f>IF(N206="snížená",J206,0)</f>
        <v>0</v>
      </c>
      <c r="BG206" s="143">
        <f>IF(N206="zákl. přenesená",J206,0)</f>
        <v>0</v>
      </c>
      <c r="BH206" s="143">
        <f>IF(N206="sníž. přenesená",J206,0)</f>
        <v>0</v>
      </c>
      <c r="BI206" s="143">
        <f>IF(N206="nulová",J206,0)</f>
        <v>0</v>
      </c>
      <c r="BJ206" s="16" t="s">
        <v>84</v>
      </c>
      <c r="BK206" s="143">
        <f>ROUND(I206*H206,2)</f>
        <v>0</v>
      </c>
      <c r="BL206" s="16" t="s">
        <v>149</v>
      </c>
      <c r="BM206" s="142" t="s">
        <v>332</v>
      </c>
    </row>
    <row r="207" spans="2:65" s="11" customFormat="1" ht="22.8" customHeight="1">
      <c r="B207" s="119"/>
      <c r="D207" s="120" t="s">
        <v>75</v>
      </c>
      <c r="E207" s="129" t="s">
        <v>1063</v>
      </c>
      <c r="F207" s="129" t="s">
        <v>1064</v>
      </c>
      <c r="I207" s="122"/>
      <c r="J207" s="130">
        <f>BK207</f>
        <v>0</v>
      </c>
      <c r="L207" s="119"/>
      <c r="M207" s="124"/>
      <c r="P207" s="125">
        <f>P208+P210+P216+P219+P224</f>
        <v>0</v>
      </c>
      <c r="R207" s="125">
        <f>R208+R210+R216+R219+R224</f>
        <v>0</v>
      </c>
      <c r="T207" s="126">
        <f>T208+T210+T216+T219+T224</f>
        <v>0</v>
      </c>
      <c r="AR207" s="120" t="s">
        <v>84</v>
      </c>
      <c r="AT207" s="127" t="s">
        <v>75</v>
      </c>
      <c r="AU207" s="127" t="s">
        <v>84</v>
      </c>
      <c r="AY207" s="120" t="s">
        <v>141</v>
      </c>
      <c r="BK207" s="128">
        <f>BK208+BK210+BK216+BK219+BK224</f>
        <v>0</v>
      </c>
    </row>
    <row r="208" spans="2:65" s="11" customFormat="1" ht="20.85" customHeight="1">
      <c r="B208" s="119"/>
      <c r="D208" s="120" t="s">
        <v>75</v>
      </c>
      <c r="E208" s="129" t="s">
        <v>1065</v>
      </c>
      <c r="F208" s="129" t="s">
        <v>1066</v>
      </c>
      <c r="I208" s="122"/>
      <c r="J208" s="130">
        <f>BK208</f>
        <v>0</v>
      </c>
      <c r="L208" s="119"/>
      <c r="M208" s="124"/>
      <c r="P208" s="125">
        <f>P209</f>
        <v>0</v>
      </c>
      <c r="R208" s="125">
        <f>R209</f>
        <v>0</v>
      </c>
      <c r="T208" s="126">
        <f>T209</f>
        <v>0</v>
      </c>
      <c r="AR208" s="120" t="s">
        <v>84</v>
      </c>
      <c r="AT208" s="127" t="s">
        <v>75</v>
      </c>
      <c r="AU208" s="127" t="s">
        <v>86</v>
      </c>
      <c r="AY208" s="120" t="s">
        <v>141</v>
      </c>
      <c r="BK208" s="128">
        <f>BK209</f>
        <v>0</v>
      </c>
    </row>
    <row r="209" spans="2:65" s="1" customFormat="1" ht="16.5" customHeight="1">
      <c r="B209" s="31"/>
      <c r="C209" s="131" t="s">
        <v>282</v>
      </c>
      <c r="D209" s="131" t="s">
        <v>144</v>
      </c>
      <c r="E209" s="132" t="s">
        <v>1067</v>
      </c>
      <c r="F209" s="133" t="s">
        <v>1068</v>
      </c>
      <c r="G209" s="134" t="s">
        <v>147</v>
      </c>
      <c r="H209" s="135">
        <v>300</v>
      </c>
      <c r="I209" s="136"/>
      <c r="J209" s="137">
        <f>ROUND(I209*H209,2)</f>
        <v>0</v>
      </c>
      <c r="K209" s="133" t="s">
        <v>1</v>
      </c>
      <c r="L209" s="31"/>
      <c r="M209" s="138" t="s">
        <v>1</v>
      </c>
      <c r="N209" s="139" t="s">
        <v>41</v>
      </c>
      <c r="P209" s="140">
        <f>O209*H209</f>
        <v>0</v>
      </c>
      <c r="Q209" s="140">
        <v>0</v>
      </c>
      <c r="R209" s="140">
        <f>Q209*H209</f>
        <v>0</v>
      </c>
      <c r="S209" s="140">
        <v>0</v>
      </c>
      <c r="T209" s="141">
        <f>S209*H209</f>
        <v>0</v>
      </c>
      <c r="AR209" s="142" t="s">
        <v>149</v>
      </c>
      <c r="AT209" s="142" t="s">
        <v>144</v>
      </c>
      <c r="AU209" s="142" t="s">
        <v>155</v>
      </c>
      <c r="AY209" s="16" t="s">
        <v>141</v>
      </c>
      <c r="BE209" s="143">
        <f>IF(N209="základní",J209,0)</f>
        <v>0</v>
      </c>
      <c r="BF209" s="143">
        <f>IF(N209="snížená",J209,0)</f>
        <v>0</v>
      </c>
      <c r="BG209" s="143">
        <f>IF(N209="zákl. přenesená",J209,0)</f>
        <v>0</v>
      </c>
      <c r="BH209" s="143">
        <f>IF(N209="sníž. přenesená",J209,0)</f>
        <v>0</v>
      </c>
      <c r="BI209" s="143">
        <f>IF(N209="nulová",J209,0)</f>
        <v>0</v>
      </c>
      <c r="BJ209" s="16" t="s">
        <v>84</v>
      </c>
      <c r="BK209" s="143">
        <f>ROUND(I209*H209,2)</f>
        <v>0</v>
      </c>
      <c r="BL209" s="16" t="s">
        <v>149</v>
      </c>
      <c r="BM209" s="142" t="s">
        <v>336</v>
      </c>
    </row>
    <row r="210" spans="2:65" s="11" customFormat="1" ht="20.85" customHeight="1">
      <c r="B210" s="119"/>
      <c r="D210" s="120" t="s">
        <v>75</v>
      </c>
      <c r="E210" s="129" t="s">
        <v>1069</v>
      </c>
      <c r="F210" s="129" t="s">
        <v>1070</v>
      </c>
      <c r="I210" s="122"/>
      <c r="J210" s="130">
        <f>BK210</f>
        <v>0</v>
      </c>
      <c r="L210" s="119"/>
      <c r="M210" s="124"/>
      <c r="P210" s="125">
        <f>SUM(P211:P215)</f>
        <v>0</v>
      </c>
      <c r="R210" s="125">
        <f>SUM(R211:R215)</f>
        <v>0</v>
      </c>
      <c r="T210" s="126">
        <f>SUM(T211:T215)</f>
        <v>0</v>
      </c>
      <c r="AR210" s="120" t="s">
        <v>84</v>
      </c>
      <c r="AT210" s="127" t="s">
        <v>75</v>
      </c>
      <c r="AU210" s="127" t="s">
        <v>86</v>
      </c>
      <c r="AY210" s="120" t="s">
        <v>141</v>
      </c>
      <c r="BK210" s="128">
        <f>SUM(BK211:BK215)</f>
        <v>0</v>
      </c>
    </row>
    <row r="211" spans="2:65" s="1" customFormat="1" ht="24.15" customHeight="1">
      <c r="B211" s="31"/>
      <c r="C211" s="131" t="s">
        <v>245</v>
      </c>
      <c r="D211" s="131" t="s">
        <v>144</v>
      </c>
      <c r="E211" s="132" t="s">
        <v>1071</v>
      </c>
      <c r="F211" s="133" t="s">
        <v>1072</v>
      </c>
      <c r="G211" s="134" t="s">
        <v>147</v>
      </c>
      <c r="H211" s="135">
        <v>335</v>
      </c>
      <c r="I211" s="136"/>
      <c r="J211" s="137">
        <f>ROUND(I211*H211,2)</f>
        <v>0</v>
      </c>
      <c r="K211" s="133" t="s">
        <v>1</v>
      </c>
      <c r="L211" s="31"/>
      <c r="M211" s="138" t="s">
        <v>1</v>
      </c>
      <c r="N211" s="139" t="s">
        <v>41</v>
      </c>
      <c r="P211" s="140">
        <f>O211*H211</f>
        <v>0</v>
      </c>
      <c r="Q211" s="140">
        <v>0</v>
      </c>
      <c r="R211" s="140">
        <f>Q211*H211</f>
        <v>0</v>
      </c>
      <c r="S211" s="140">
        <v>0</v>
      </c>
      <c r="T211" s="141">
        <f>S211*H211</f>
        <v>0</v>
      </c>
      <c r="AR211" s="142" t="s">
        <v>149</v>
      </c>
      <c r="AT211" s="142" t="s">
        <v>144</v>
      </c>
      <c r="AU211" s="142" t="s">
        <v>155</v>
      </c>
      <c r="AY211" s="16" t="s">
        <v>141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84</v>
      </c>
      <c r="BK211" s="143">
        <f>ROUND(I211*H211,2)</f>
        <v>0</v>
      </c>
      <c r="BL211" s="16" t="s">
        <v>149</v>
      </c>
      <c r="BM211" s="142" t="s">
        <v>340</v>
      </c>
    </row>
    <row r="212" spans="2:65" s="1" customFormat="1" ht="16.5" customHeight="1">
      <c r="B212" s="31"/>
      <c r="C212" s="131" t="s">
        <v>290</v>
      </c>
      <c r="D212" s="131" t="s">
        <v>144</v>
      </c>
      <c r="E212" s="132" t="s">
        <v>1073</v>
      </c>
      <c r="F212" s="133" t="s">
        <v>1074</v>
      </c>
      <c r="G212" s="134" t="s">
        <v>836</v>
      </c>
      <c r="H212" s="135">
        <v>59</v>
      </c>
      <c r="I212" s="136"/>
      <c r="J212" s="137">
        <f>ROUND(I212*H212,2)</f>
        <v>0</v>
      </c>
      <c r="K212" s="133" t="s">
        <v>1</v>
      </c>
      <c r="L212" s="31"/>
      <c r="M212" s="138" t="s">
        <v>1</v>
      </c>
      <c r="N212" s="139" t="s">
        <v>41</v>
      </c>
      <c r="P212" s="140">
        <f>O212*H212</f>
        <v>0</v>
      </c>
      <c r="Q212" s="140">
        <v>0</v>
      </c>
      <c r="R212" s="140">
        <f>Q212*H212</f>
        <v>0</v>
      </c>
      <c r="S212" s="140">
        <v>0</v>
      </c>
      <c r="T212" s="141">
        <f>S212*H212</f>
        <v>0</v>
      </c>
      <c r="AR212" s="142" t="s">
        <v>149</v>
      </c>
      <c r="AT212" s="142" t="s">
        <v>144</v>
      </c>
      <c r="AU212" s="142" t="s">
        <v>155</v>
      </c>
      <c r="AY212" s="16" t="s">
        <v>141</v>
      </c>
      <c r="BE212" s="143">
        <f>IF(N212="základní",J212,0)</f>
        <v>0</v>
      </c>
      <c r="BF212" s="143">
        <f>IF(N212="snížená",J212,0)</f>
        <v>0</v>
      </c>
      <c r="BG212" s="143">
        <f>IF(N212="zákl. přenesená",J212,0)</f>
        <v>0</v>
      </c>
      <c r="BH212" s="143">
        <f>IF(N212="sníž. přenesená",J212,0)</f>
        <v>0</v>
      </c>
      <c r="BI212" s="143">
        <f>IF(N212="nulová",J212,0)</f>
        <v>0</v>
      </c>
      <c r="BJ212" s="16" t="s">
        <v>84</v>
      </c>
      <c r="BK212" s="143">
        <f>ROUND(I212*H212,2)</f>
        <v>0</v>
      </c>
      <c r="BL212" s="16" t="s">
        <v>149</v>
      </c>
      <c r="BM212" s="142" t="s">
        <v>346</v>
      </c>
    </row>
    <row r="213" spans="2:65" s="1" customFormat="1" ht="16.5" customHeight="1">
      <c r="B213" s="31"/>
      <c r="C213" s="131" t="s">
        <v>250</v>
      </c>
      <c r="D213" s="131" t="s">
        <v>144</v>
      </c>
      <c r="E213" s="132" t="s">
        <v>1075</v>
      </c>
      <c r="F213" s="133" t="s">
        <v>1076</v>
      </c>
      <c r="G213" s="134" t="s">
        <v>836</v>
      </c>
      <c r="H213" s="135">
        <v>144</v>
      </c>
      <c r="I213" s="136"/>
      <c r="J213" s="137">
        <f>ROUND(I213*H213,2)</f>
        <v>0</v>
      </c>
      <c r="K213" s="133" t="s">
        <v>1</v>
      </c>
      <c r="L213" s="31"/>
      <c r="M213" s="138" t="s">
        <v>1</v>
      </c>
      <c r="N213" s="139" t="s">
        <v>41</v>
      </c>
      <c r="P213" s="140">
        <f>O213*H213</f>
        <v>0</v>
      </c>
      <c r="Q213" s="140">
        <v>0</v>
      </c>
      <c r="R213" s="140">
        <f>Q213*H213</f>
        <v>0</v>
      </c>
      <c r="S213" s="140">
        <v>0</v>
      </c>
      <c r="T213" s="141">
        <f>S213*H213</f>
        <v>0</v>
      </c>
      <c r="AR213" s="142" t="s">
        <v>149</v>
      </c>
      <c r="AT213" s="142" t="s">
        <v>144</v>
      </c>
      <c r="AU213" s="142" t="s">
        <v>155</v>
      </c>
      <c r="AY213" s="16" t="s">
        <v>141</v>
      </c>
      <c r="BE213" s="143">
        <f>IF(N213="základní",J213,0)</f>
        <v>0</v>
      </c>
      <c r="BF213" s="143">
        <f>IF(N213="snížená",J213,0)</f>
        <v>0</v>
      </c>
      <c r="BG213" s="143">
        <f>IF(N213="zákl. přenesená",J213,0)</f>
        <v>0</v>
      </c>
      <c r="BH213" s="143">
        <f>IF(N213="sníž. přenesená",J213,0)</f>
        <v>0</v>
      </c>
      <c r="BI213" s="143">
        <f>IF(N213="nulová",J213,0)</f>
        <v>0</v>
      </c>
      <c r="BJ213" s="16" t="s">
        <v>84</v>
      </c>
      <c r="BK213" s="143">
        <f>ROUND(I213*H213,2)</f>
        <v>0</v>
      </c>
      <c r="BL213" s="16" t="s">
        <v>149</v>
      </c>
      <c r="BM213" s="142" t="s">
        <v>349</v>
      </c>
    </row>
    <row r="214" spans="2:65" s="1" customFormat="1" ht="16.5" customHeight="1">
      <c r="B214" s="31"/>
      <c r="C214" s="131" t="s">
        <v>298</v>
      </c>
      <c r="D214" s="131" t="s">
        <v>144</v>
      </c>
      <c r="E214" s="132" t="s">
        <v>1077</v>
      </c>
      <c r="F214" s="133" t="s">
        <v>1078</v>
      </c>
      <c r="G214" s="134" t="s">
        <v>836</v>
      </c>
      <c r="H214" s="135">
        <v>19</v>
      </c>
      <c r="I214" s="136"/>
      <c r="J214" s="137">
        <f>ROUND(I214*H214,2)</f>
        <v>0</v>
      </c>
      <c r="K214" s="133" t="s">
        <v>1</v>
      </c>
      <c r="L214" s="31"/>
      <c r="M214" s="138" t="s">
        <v>1</v>
      </c>
      <c r="N214" s="139" t="s">
        <v>41</v>
      </c>
      <c r="P214" s="140">
        <f>O214*H214</f>
        <v>0</v>
      </c>
      <c r="Q214" s="140">
        <v>0</v>
      </c>
      <c r="R214" s="140">
        <f>Q214*H214</f>
        <v>0</v>
      </c>
      <c r="S214" s="140">
        <v>0</v>
      </c>
      <c r="T214" s="141">
        <f>S214*H214</f>
        <v>0</v>
      </c>
      <c r="AR214" s="142" t="s">
        <v>149</v>
      </c>
      <c r="AT214" s="142" t="s">
        <v>144</v>
      </c>
      <c r="AU214" s="142" t="s">
        <v>155</v>
      </c>
      <c r="AY214" s="16" t="s">
        <v>141</v>
      </c>
      <c r="BE214" s="143">
        <f>IF(N214="základní",J214,0)</f>
        <v>0</v>
      </c>
      <c r="BF214" s="143">
        <f>IF(N214="snížená",J214,0)</f>
        <v>0</v>
      </c>
      <c r="BG214" s="143">
        <f>IF(N214="zákl. přenesená",J214,0)</f>
        <v>0</v>
      </c>
      <c r="BH214" s="143">
        <f>IF(N214="sníž. přenesená",J214,0)</f>
        <v>0</v>
      </c>
      <c r="BI214" s="143">
        <f>IF(N214="nulová",J214,0)</f>
        <v>0</v>
      </c>
      <c r="BJ214" s="16" t="s">
        <v>84</v>
      </c>
      <c r="BK214" s="143">
        <f>ROUND(I214*H214,2)</f>
        <v>0</v>
      </c>
      <c r="BL214" s="16" t="s">
        <v>149</v>
      </c>
      <c r="BM214" s="142" t="s">
        <v>353</v>
      </c>
    </row>
    <row r="215" spans="2:65" s="1" customFormat="1" ht="16.5" customHeight="1">
      <c r="B215" s="31"/>
      <c r="C215" s="131" t="s">
        <v>302</v>
      </c>
      <c r="D215" s="131" t="s">
        <v>144</v>
      </c>
      <c r="E215" s="132" t="s">
        <v>1079</v>
      </c>
      <c r="F215" s="133" t="s">
        <v>1080</v>
      </c>
      <c r="G215" s="134" t="s">
        <v>836</v>
      </c>
      <c r="H215" s="135">
        <v>3</v>
      </c>
      <c r="I215" s="136"/>
      <c r="J215" s="137">
        <f>ROUND(I215*H215,2)</f>
        <v>0</v>
      </c>
      <c r="K215" s="133" t="s">
        <v>1</v>
      </c>
      <c r="L215" s="31"/>
      <c r="M215" s="138" t="s">
        <v>1</v>
      </c>
      <c r="N215" s="139" t="s">
        <v>41</v>
      </c>
      <c r="P215" s="140">
        <f>O215*H215</f>
        <v>0</v>
      </c>
      <c r="Q215" s="140">
        <v>0</v>
      </c>
      <c r="R215" s="140">
        <f>Q215*H215</f>
        <v>0</v>
      </c>
      <c r="S215" s="140">
        <v>0</v>
      </c>
      <c r="T215" s="141">
        <f>S215*H215</f>
        <v>0</v>
      </c>
      <c r="AR215" s="142" t="s">
        <v>149</v>
      </c>
      <c r="AT215" s="142" t="s">
        <v>144</v>
      </c>
      <c r="AU215" s="142" t="s">
        <v>155</v>
      </c>
      <c r="AY215" s="16" t="s">
        <v>141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6" t="s">
        <v>84</v>
      </c>
      <c r="BK215" s="143">
        <f>ROUND(I215*H215,2)</f>
        <v>0</v>
      </c>
      <c r="BL215" s="16" t="s">
        <v>149</v>
      </c>
      <c r="BM215" s="142" t="s">
        <v>357</v>
      </c>
    </row>
    <row r="216" spans="2:65" s="11" customFormat="1" ht="20.85" customHeight="1">
      <c r="B216" s="119"/>
      <c r="D216" s="120" t="s">
        <v>75</v>
      </c>
      <c r="E216" s="129" t="s">
        <v>1081</v>
      </c>
      <c r="F216" s="129" t="s">
        <v>1082</v>
      </c>
      <c r="I216" s="122"/>
      <c r="J216" s="130">
        <f>BK216</f>
        <v>0</v>
      </c>
      <c r="L216" s="119"/>
      <c r="M216" s="124"/>
      <c r="P216" s="125">
        <f>SUM(P217:P218)</f>
        <v>0</v>
      </c>
      <c r="R216" s="125">
        <f>SUM(R217:R218)</f>
        <v>0</v>
      </c>
      <c r="T216" s="126">
        <f>SUM(T217:T218)</f>
        <v>0</v>
      </c>
      <c r="AR216" s="120" t="s">
        <v>84</v>
      </c>
      <c r="AT216" s="127" t="s">
        <v>75</v>
      </c>
      <c r="AU216" s="127" t="s">
        <v>86</v>
      </c>
      <c r="AY216" s="120" t="s">
        <v>141</v>
      </c>
      <c r="BK216" s="128">
        <f>SUM(BK217:BK218)</f>
        <v>0</v>
      </c>
    </row>
    <row r="217" spans="2:65" s="1" customFormat="1" ht="16.5" customHeight="1">
      <c r="B217" s="31"/>
      <c r="C217" s="131" t="s">
        <v>307</v>
      </c>
      <c r="D217" s="131" t="s">
        <v>144</v>
      </c>
      <c r="E217" s="132" t="s">
        <v>1083</v>
      </c>
      <c r="F217" s="133" t="s">
        <v>1084</v>
      </c>
      <c r="G217" s="134" t="s">
        <v>836</v>
      </c>
      <c r="H217" s="135">
        <v>183</v>
      </c>
      <c r="I217" s="136"/>
      <c r="J217" s="137">
        <f>ROUND(I217*H217,2)</f>
        <v>0</v>
      </c>
      <c r="K217" s="133" t="s">
        <v>1</v>
      </c>
      <c r="L217" s="31"/>
      <c r="M217" s="138" t="s">
        <v>1</v>
      </c>
      <c r="N217" s="139" t="s">
        <v>41</v>
      </c>
      <c r="P217" s="140">
        <f>O217*H217</f>
        <v>0</v>
      </c>
      <c r="Q217" s="140">
        <v>0</v>
      </c>
      <c r="R217" s="140">
        <f>Q217*H217</f>
        <v>0</v>
      </c>
      <c r="S217" s="140">
        <v>0</v>
      </c>
      <c r="T217" s="141">
        <f>S217*H217</f>
        <v>0</v>
      </c>
      <c r="AR217" s="142" t="s">
        <v>149</v>
      </c>
      <c r="AT217" s="142" t="s">
        <v>144</v>
      </c>
      <c r="AU217" s="142" t="s">
        <v>155</v>
      </c>
      <c r="AY217" s="16" t="s">
        <v>141</v>
      </c>
      <c r="BE217" s="143">
        <f>IF(N217="základní",J217,0)</f>
        <v>0</v>
      </c>
      <c r="BF217" s="143">
        <f>IF(N217="snížená",J217,0)</f>
        <v>0</v>
      </c>
      <c r="BG217" s="143">
        <f>IF(N217="zákl. přenesená",J217,0)</f>
        <v>0</v>
      </c>
      <c r="BH217" s="143">
        <f>IF(N217="sníž. přenesená",J217,0)</f>
        <v>0</v>
      </c>
      <c r="BI217" s="143">
        <f>IF(N217="nulová",J217,0)</f>
        <v>0</v>
      </c>
      <c r="BJ217" s="16" t="s">
        <v>84</v>
      </c>
      <c r="BK217" s="143">
        <f>ROUND(I217*H217,2)</f>
        <v>0</v>
      </c>
      <c r="BL217" s="16" t="s">
        <v>149</v>
      </c>
      <c r="BM217" s="142" t="s">
        <v>361</v>
      </c>
    </row>
    <row r="218" spans="2:65" s="1" customFormat="1" ht="16.5" customHeight="1">
      <c r="B218" s="31"/>
      <c r="C218" s="131" t="s">
        <v>253</v>
      </c>
      <c r="D218" s="131" t="s">
        <v>144</v>
      </c>
      <c r="E218" s="132" t="s">
        <v>1085</v>
      </c>
      <c r="F218" s="133" t="s">
        <v>1086</v>
      </c>
      <c r="G218" s="134" t="s">
        <v>836</v>
      </c>
      <c r="H218" s="135">
        <v>77</v>
      </c>
      <c r="I218" s="136"/>
      <c r="J218" s="137">
        <f>ROUND(I218*H218,2)</f>
        <v>0</v>
      </c>
      <c r="K218" s="133" t="s">
        <v>1</v>
      </c>
      <c r="L218" s="31"/>
      <c r="M218" s="138" t="s">
        <v>1</v>
      </c>
      <c r="N218" s="139" t="s">
        <v>41</v>
      </c>
      <c r="P218" s="140">
        <f>O218*H218</f>
        <v>0</v>
      </c>
      <c r="Q218" s="140">
        <v>0</v>
      </c>
      <c r="R218" s="140">
        <f>Q218*H218</f>
        <v>0</v>
      </c>
      <c r="S218" s="140">
        <v>0</v>
      </c>
      <c r="T218" s="141">
        <f>S218*H218</f>
        <v>0</v>
      </c>
      <c r="AR218" s="142" t="s">
        <v>149</v>
      </c>
      <c r="AT218" s="142" t="s">
        <v>144</v>
      </c>
      <c r="AU218" s="142" t="s">
        <v>155</v>
      </c>
      <c r="AY218" s="16" t="s">
        <v>141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84</v>
      </c>
      <c r="BK218" s="143">
        <f>ROUND(I218*H218,2)</f>
        <v>0</v>
      </c>
      <c r="BL218" s="16" t="s">
        <v>149</v>
      </c>
      <c r="BM218" s="142" t="s">
        <v>364</v>
      </c>
    </row>
    <row r="219" spans="2:65" s="11" customFormat="1" ht="20.85" customHeight="1">
      <c r="B219" s="119"/>
      <c r="D219" s="120" t="s">
        <v>75</v>
      </c>
      <c r="E219" s="129" t="s">
        <v>1087</v>
      </c>
      <c r="F219" s="129" t="s">
        <v>1088</v>
      </c>
      <c r="I219" s="122"/>
      <c r="J219" s="130">
        <f>BK219</f>
        <v>0</v>
      </c>
      <c r="L219" s="119"/>
      <c r="M219" s="124"/>
      <c r="P219" s="125">
        <f>SUM(P220:P223)</f>
        <v>0</v>
      </c>
      <c r="R219" s="125">
        <f>SUM(R220:R223)</f>
        <v>0</v>
      </c>
      <c r="T219" s="126">
        <f>SUM(T220:T223)</f>
        <v>0</v>
      </c>
      <c r="AR219" s="120" t="s">
        <v>84</v>
      </c>
      <c r="AT219" s="127" t="s">
        <v>75</v>
      </c>
      <c r="AU219" s="127" t="s">
        <v>86</v>
      </c>
      <c r="AY219" s="120" t="s">
        <v>141</v>
      </c>
      <c r="BK219" s="128">
        <f>SUM(BK220:BK223)</f>
        <v>0</v>
      </c>
    </row>
    <row r="220" spans="2:65" s="1" customFormat="1" ht="16.5" customHeight="1">
      <c r="B220" s="31"/>
      <c r="C220" s="131" t="s">
        <v>318</v>
      </c>
      <c r="D220" s="131" t="s">
        <v>144</v>
      </c>
      <c r="E220" s="132" t="s">
        <v>1089</v>
      </c>
      <c r="F220" s="133" t="s">
        <v>1090</v>
      </c>
      <c r="G220" s="134" t="s">
        <v>836</v>
      </c>
      <c r="H220" s="135">
        <v>11</v>
      </c>
      <c r="I220" s="136"/>
      <c r="J220" s="137">
        <f>ROUND(I220*H220,2)</f>
        <v>0</v>
      </c>
      <c r="K220" s="133" t="s">
        <v>1</v>
      </c>
      <c r="L220" s="31"/>
      <c r="M220" s="138" t="s">
        <v>1</v>
      </c>
      <c r="N220" s="139" t="s">
        <v>41</v>
      </c>
      <c r="P220" s="140">
        <f>O220*H220</f>
        <v>0</v>
      </c>
      <c r="Q220" s="140">
        <v>0</v>
      </c>
      <c r="R220" s="140">
        <f>Q220*H220</f>
        <v>0</v>
      </c>
      <c r="S220" s="140">
        <v>0</v>
      </c>
      <c r="T220" s="141">
        <f>S220*H220</f>
        <v>0</v>
      </c>
      <c r="AR220" s="142" t="s">
        <v>149</v>
      </c>
      <c r="AT220" s="142" t="s">
        <v>144</v>
      </c>
      <c r="AU220" s="142" t="s">
        <v>155</v>
      </c>
      <c r="AY220" s="16" t="s">
        <v>141</v>
      </c>
      <c r="BE220" s="143">
        <f>IF(N220="základní",J220,0)</f>
        <v>0</v>
      </c>
      <c r="BF220" s="143">
        <f>IF(N220="snížená",J220,0)</f>
        <v>0</v>
      </c>
      <c r="BG220" s="143">
        <f>IF(N220="zákl. přenesená",J220,0)</f>
        <v>0</v>
      </c>
      <c r="BH220" s="143">
        <f>IF(N220="sníž. přenesená",J220,0)</f>
        <v>0</v>
      </c>
      <c r="BI220" s="143">
        <f>IF(N220="nulová",J220,0)</f>
        <v>0</v>
      </c>
      <c r="BJ220" s="16" t="s">
        <v>84</v>
      </c>
      <c r="BK220" s="143">
        <f>ROUND(I220*H220,2)</f>
        <v>0</v>
      </c>
      <c r="BL220" s="16" t="s">
        <v>149</v>
      </c>
      <c r="BM220" s="142" t="s">
        <v>370</v>
      </c>
    </row>
    <row r="221" spans="2:65" s="1" customFormat="1" ht="16.5" customHeight="1">
      <c r="B221" s="31"/>
      <c r="C221" s="131" t="s">
        <v>257</v>
      </c>
      <c r="D221" s="131" t="s">
        <v>144</v>
      </c>
      <c r="E221" s="132" t="s">
        <v>1091</v>
      </c>
      <c r="F221" s="133" t="s">
        <v>1092</v>
      </c>
      <c r="G221" s="134" t="s">
        <v>836</v>
      </c>
      <c r="H221" s="135">
        <v>11</v>
      </c>
      <c r="I221" s="136"/>
      <c r="J221" s="137">
        <f>ROUND(I221*H221,2)</f>
        <v>0</v>
      </c>
      <c r="K221" s="133" t="s">
        <v>1</v>
      </c>
      <c r="L221" s="31"/>
      <c r="M221" s="138" t="s">
        <v>1</v>
      </c>
      <c r="N221" s="139" t="s">
        <v>41</v>
      </c>
      <c r="P221" s="140">
        <f>O221*H221</f>
        <v>0</v>
      </c>
      <c r="Q221" s="140">
        <v>0</v>
      </c>
      <c r="R221" s="140">
        <f>Q221*H221</f>
        <v>0</v>
      </c>
      <c r="S221" s="140">
        <v>0</v>
      </c>
      <c r="T221" s="141">
        <f>S221*H221</f>
        <v>0</v>
      </c>
      <c r="AR221" s="142" t="s">
        <v>149</v>
      </c>
      <c r="AT221" s="142" t="s">
        <v>144</v>
      </c>
      <c r="AU221" s="142" t="s">
        <v>155</v>
      </c>
      <c r="AY221" s="16" t="s">
        <v>141</v>
      </c>
      <c r="BE221" s="143">
        <f>IF(N221="základní",J221,0)</f>
        <v>0</v>
      </c>
      <c r="BF221" s="143">
        <f>IF(N221="snížená",J221,0)</f>
        <v>0</v>
      </c>
      <c r="BG221" s="143">
        <f>IF(N221="zákl. přenesená",J221,0)</f>
        <v>0</v>
      </c>
      <c r="BH221" s="143">
        <f>IF(N221="sníž. přenesená",J221,0)</f>
        <v>0</v>
      </c>
      <c r="BI221" s="143">
        <f>IF(N221="nulová",J221,0)</f>
        <v>0</v>
      </c>
      <c r="BJ221" s="16" t="s">
        <v>84</v>
      </c>
      <c r="BK221" s="143">
        <f>ROUND(I221*H221,2)</f>
        <v>0</v>
      </c>
      <c r="BL221" s="16" t="s">
        <v>149</v>
      </c>
      <c r="BM221" s="142" t="s">
        <v>373</v>
      </c>
    </row>
    <row r="222" spans="2:65" s="1" customFormat="1" ht="16.5" customHeight="1">
      <c r="B222" s="31"/>
      <c r="C222" s="131" t="s">
        <v>325</v>
      </c>
      <c r="D222" s="131" t="s">
        <v>144</v>
      </c>
      <c r="E222" s="132" t="s">
        <v>1093</v>
      </c>
      <c r="F222" s="133" t="s">
        <v>1094</v>
      </c>
      <c r="G222" s="134" t="s">
        <v>836</v>
      </c>
      <c r="H222" s="135">
        <v>10</v>
      </c>
      <c r="I222" s="136"/>
      <c r="J222" s="137">
        <f>ROUND(I222*H222,2)</f>
        <v>0</v>
      </c>
      <c r="K222" s="133" t="s">
        <v>1</v>
      </c>
      <c r="L222" s="31"/>
      <c r="M222" s="138" t="s">
        <v>1</v>
      </c>
      <c r="N222" s="139" t="s">
        <v>41</v>
      </c>
      <c r="P222" s="140">
        <f>O222*H222</f>
        <v>0</v>
      </c>
      <c r="Q222" s="140">
        <v>0</v>
      </c>
      <c r="R222" s="140">
        <f>Q222*H222</f>
        <v>0</v>
      </c>
      <c r="S222" s="140">
        <v>0</v>
      </c>
      <c r="T222" s="141">
        <f>S222*H222</f>
        <v>0</v>
      </c>
      <c r="AR222" s="142" t="s">
        <v>149</v>
      </c>
      <c r="AT222" s="142" t="s">
        <v>144</v>
      </c>
      <c r="AU222" s="142" t="s">
        <v>155</v>
      </c>
      <c r="AY222" s="16" t="s">
        <v>141</v>
      </c>
      <c r="BE222" s="143">
        <f>IF(N222="základní",J222,0)</f>
        <v>0</v>
      </c>
      <c r="BF222" s="143">
        <f>IF(N222="snížená",J222,0)</f>
        <v>0</v>
      </c>
      <c r="BG222" s="143">
        <f>IF(N222="zákl. přenesená",J222,0)</f>
        <v>0</v>
      </c>
      <c r="BH222" s="143">
        <f>IF(N222="sníž. přenesená",J222,0)</f>
        <v>0</v>
      </c>
      <c r="BI222" s="143">
        <f>IF(N222="nulová",J222,0)</f>
        <v>0</v>
      </c>
      <c r="BJ222" s="16" t="s">
        <v>84</v>
      </c>
      <c r="BK222" s="143">
        <f>ROUND(I222*H222,2)</f>
        <v>0</v>
      </c>
      <c r="BL222" s="16" t="s">
        <v>149</v>
      </c>
      <c r="BM222" s="142" t="s">
        <v>378</v>
      </c>
    </row>
    <row r="223" spans="2:65" s="1" customFormat="1" ht="16.5" customHeight="1">
      <c r="B223" s="31"/>
      <c r="C223" s="131" t="s">
        <v>260</v>
      </c>
      <c r="D223" s="131" t="s">
        <v>144</v>
      </c>
      <c r="E223" s="132" t="s">
        <v>1095</v>
      </c>
      <c r="F223" s="133" t="s">
        <v>1096</v>
      </c>
      <c r="G223" s="134" t="s">
        <v>836</v>
      </c>
      <c r="H223" s="135">
        <v>10</v>
      </c>
      <c r="I223" s="136"/>
      <c r="J223" s="137">
        <f>ROUND(I223*H223,2)</f>
        <v>0</v>
      </c>
      <c r="K223" s="133" t="s">
        <v>1</v>
      </c>
      <c r="L223" s="31"/>
      <c r="M223" s="138" t="s">
        <v>1</v>
      </c>
      <c r="N223" s="139" t="s">
        <v>41</v>
      </c>
      <c r="P223" s="140">
        <f>O223*H223</f>
        <v>0</v>
      </c>
      <c r="Q223" s="140">
        <v>0</v>
      </c>
      <c r="R223" s="140">
        <f>Q223*H223</f>
        <v>0</v>
      </c>
      <c r="S223" s="140">
        <v>0</v>
      </c>
      <c r="T223" s="141">
        <f>S223*H223</f>
        <v>0</v>
      </c>
      <c r="AR223" s="142" t="s">
        <v>149</v>
      </c>
      <c r="AT223" s="142" t="s">
        <v>144</v>
      </c>
      <c r="AU223" s="142" t="s">
        <v>155</v>
      </c>
      <c r="AY223" s="16" t="s">
        <v>141</v>
      </c>
      <c r="BE223" s="143">
        <f>IF(N223="základní",J223,0)</f>
        <v>0</v>
      </c>
      <c r="BF223" s="143">
        <f>IF(N223="snížená",J223,0)</f>
        <v>0</v>
      </c>
      <c r="BG223" s="143">
        <f>IF(N223="zákl. přenesená",J223,0)</f>
        <v>0</v>
      </c>
      <c r="BH223" s="143">
        <f>IF(N223="sníž. přenesená",J223,0)</f>
        <v>0</v>
      </c>
      <c r="BI223" s="143">
        <f>IF(N223="nulová",J223,0)</f>
        <v>0</v>
      </c>
      <c r="BJ223" s="16" t="s">
        <v>84</v>
      </c>
      <c r="BK223" s="143">
        <f>ROUND(I223*H223,2)</f>
        <v>0</v>
      </c>
      <c r="BL223" s="16" t="s">
        <v>149</v>
      </c>
      <c r="BM223" s="142" t="s">
        <v>381</v>
      </c>
    </row>
    <row r="224" spans="2:65" s="11" customFormat="1" ht="20.85" customHeight="1">
      <c r="B224" s="119"/>
      <c r="D224" s="120" t="s">
        <v>75</v>
      </c>
      <c r="E224" s="129" t="s">
        <v>1097</v>
      </c>
      <c r="F224" s="129" t="s">
        <v>1098</v>
      </c>
      <c r="I224" s="122"/>
      <c r="J224" s="130">
        <f>BK224</f>
        <v>0</v>
      </c>
      <c r="L224" s="119"/>
      <c r="M224" s="124"/>
      <c r="P224" s="125">
        <f>P225</f>
        <v>0</v>
      </c>
      <c r="R224" s="125">
        <f>R225</f>
        <v>0</v>
      </c>
      <c r="T224" s="126">
        <f>T225</f>
        <v>0</v>
      </c>
      <c r="AR224" s="120" t="s">
        <v>84</v>
      </c>
      <c r="AT224" s="127" t="s">
        <v>75</v>
      </c>
      <c r="AU224" s="127" t="s">
        <v>86</v>
      </c>
      <c r="AY224" s="120" t="s">
        <v>141</v>
      </c>
      <c r="BK224" s="128">
        <f>BK225</f>
        <v>0</v>
      </c>
    </row>
    <row r="225" spans="2:65" s="1" customFormat="1" ht="16.5" customHeight="1">
      <c r="B225" s="31"/>
      <c r="C225" s="131" t="s">
        <v>333</v>
      </c>
      <c r="D225" s="131" t="s">
        <v>144</v>
      </c>
      <c r="E225" s="132" t="s">
        <v>1099</v>
      </c>
      <c r="F225" s="133" t="s">
        <v>1100</v>
      </c>
      <c r="G225" s="134" t="s">
        <v>836</v>
      </c>
      <c r="H225" s="135">
        <v>60</v>
      </c>
      <c r="I225" s="136"/>
      <c r="J225" s="137">
        <f>ROUND(I225*H225,2)</f>
        <v>0</v>
      </c>
      <c r="K225" s="133" t="s">
        <v>1</v>
      </c>
      <c r="L225" s="31"/>
      <c r="M225" s="138" t="s">
        <v>1</v>
      </c>
      <c r="N225" s="139" t="s">
        <v>41</v>
      </c>
      <c r="P225" s="140">
        <f>O225*H225</f>
        <v>0</v>
      </c>
      <c r="Q225" s="140">
        <v>0</v>
      </c>
      <c r="R225" s="140">
        <f>Q225*H225</f>
        <v>0</v>
      </c>
      <c r="S225" s="140">
        <v>0</v>
      </c>
      <c r="T225" s="141">
        <f>S225*H225</f>
        <v>0</v>
      </c>
      <c r="AR225" s="142" t="s">
        <v>149</v>
      </c>
      <c r="AT225" s="142" t="s">
        <v>144</v>
      </c>
      <c r="AU225" s="142" t="s">
        <v>155</v>
      </c>
      <c r="AY225" s="16" t="s">
        <v>141</v>
      </c>
      <c r="BE225" s="143">
        <f>IF(N225="základní",J225,0)</f>
        <v>0</v>
      </c>
      <c r="BF225" s="143">
        <f>IF(N225="snížená",J225,0)</f>
        <v>0</v>
      </c>
      <c r="BG225" s="143">
        <f>IF(N225="zákl. přenesená",J225,0)</f>
        <v>0</v>
      </c>
      <c r="BH225" s="143">
        <f>IF(N225="sníž. přenesená",J225,0)</f>
        <v>0</v>
      </c>
      <c r="BI225" s="143">
        <f>IF(N225="nulová",J225,0)</f>
        <v>0</v>
      </c>
      <c r="BJ225" s="16" t="s">
        <v>84</v>
      </c>
      <c r="BK225" s="143">
        <f>ROUND(I225*H225,2)</f>
        <v>0</v>
      </c>
      <c r="BL225" s="16" t="s">
        <v>149</v>
      </c>
      <c r="BM225" s="142" t="s">
        <v>385</v>
      </c>
    </row>
    <row r="226" spans="2:65" s="11" customFormat="1" ht="22.8" customHeight="1">
      <c r="B226" s="119"/>
      <c r="D226" s="120" t="s">
        <v>75</v>
      </c>
      <c r="E226" s="129" t="s">
        <v>1101</v>
      </c>
      <c r="F226" s="129" t="s">
        <v>1102</v>
      </c>
      <c r="I226" s="122"/>
      <c r="J226" s="130">
        <f>BK226</f>
        <v>0</v>
      </c>
      <c r="L226" s="119"/>
      <c r="M226" s="124"/>
      <c r="P226" s="125">
        <f>P227+SUM(P228:P235)+P237+P239</f>
        <v>0</v>
      </c>
      <c r="R226" s="125">
        <f>R227+SUM(R228:R235)+R237+R239</f>
        <v>0</v>
      </c>
      <c r="T226" s="126">
        <f>T227+SUM(T228:T235)+T237+T239</f>
        <v>0</v>
      </c>
      <c r="AR226" s="120" t="s">
        <v>84</v>
      </c>
      <c r="AT226" s="127" t="s">
        <v>75</v>
      </c>
      <c r="AU226" s="127" t="s">
        <v>84</v>
      </c>
      <c r="AY226" s="120" t="s">
        <v>141</v>
      </c>
      <c r="BK226" s="128">
        <f>BK227+SUM(BK228:BK235)+BK237+BK239</f>
        <v>0</v>
      </c>
    </row>
    <row r="227" spans="2:65" s="1" customFormat="1" ht="16.5" customHeight="1">
      <c r="B227" s="31"/>
      <c r="C227" s="131" t="s">
        <v>266</v>
      </c>
      <c r="D227" s="131" t="s">
        <v>144</v>
      </c>
      <c r="E227" s="132" t="s">
        <v>1103</v>
      </c>
      <c r="F227" s="133" t="s">
        <v>1104</v>
      </c>
      <c r="G227" s="134" t="s">
        <v>1105</v>
      </c>
      <c r="H227" s="135">
        <v>45</v>
      </c>
      <c r="I227" s="136"/>
      <c r="J227" s="137">
        <f t="shared" ref="J227:J234" si="10">ROUND(I227*H227,2)</f>
        <v>0</v>
      </c>
      <c r="K227" s="133" t="s">
        <v>1</v>
      </c>
      <c r="L227" s="31"/>
      <c r="M227" s="138" t="s">
        <v>1</v>
      </c>
      <c r="N227" s="139" t="s">
        <v>41</v>
      </c>
      <c r="P227" s="140">
        <f t="shared" ref="P227:P234" si="11">O227*H227</f>
        <v>0</v>
      </c>
      <c r="Q227" s="140">
        <v>0</v>
      </c>
      <c r="R227" s="140">
        <f t="shared" ref="R227:R234" si="12">Q227*H227</f>
        <v>0</v>
      </c>
      <c r="S227" s="140">
        <v>0</v>
      </c>
      <c r="T227" s="141">
        <f t="shared" ref="T227:T234" si="13">S227*H227</f>
        <v>0</v>
      </c>
      <c r="AR227" s="142" t="s">
        <v>149</v>
      </c>
      <c r="AT227" s="142" t="s">
        <v>144</v>
      </c>
      <c r="AU227" s="142" t="s">
        <v>86</v>
      </c>
      <c r="AY227" s="16" t="s">
        <v>141</v>
      </c>
      <c r="BE227" s="143">
        <f t="shared" ref="BE227:BE234" si="14">IF(N227="základní",J227,0)</f>
        <v>0</v>
      </c>
      <c r="BF227" s="143">
        <f t="shared" ref="BF227:BF234" si="15">IF(N227="snížená",J227,0)</f>
        <v>0</v>
      </c>
      <c r="BG227" s="143">
        <f t="shared" ref="BG227:BG234" si="16">IF(N227="zákl. přenesená",J227,0)</f>
        <v>0</v>
      </c>
      <c r="BH227" s="143">
        <f t="shared" ref="BH227:BH234" si="17">IF(N227="sníž. přenesená",J227,0)</f>
        <v>0</v>
      </c>
      <c r="BI227" s="143">
        <f t="shared" ref="BI227:BI234" si="18">IF(N227="nulová",J227,0)</f>
        <v>0</v>
      </c>
      <c r="BJ227" s="16" t="s">
        <v>84</v>
      </c>
      <c r="BK227" s="143">
        <f t="shared" ref="BK227:BK234" si="19">ROUND(I227*H227,2)</f>
        <v>0</v>
      </c>
      <c r="BL227" s="16" t="s">
        <v>149</v>
      </c>
      <c r="BM227" s="142" t="s">
        <v>390</v>
      </c>
    </row>
    <row r="228" spans="2:65" s="1" customFormat="1" ht="16.5" customHeight="1">
      <c r="B228" s="31"/>
      <c r="C228" s="131" t="s">
        <v>343</v>
      </c>
      <c r="D228" s="131" t="s">
        <v>144</v>
      </c>
      <c r="E228" s="132" t="s">
        <v>1106</v>
      </c>
      <c r="F228" s="133" t="s">
        <v>1107</v>
      </c>
      <c r="G228" s="134" t="s">
        <v>1105</v>
      </c>
      <c r="H228" s="135">
        <v>5</v>
      </c>
      <c r="I228" s="136"/>
      <c r="J228" s="137">
        <f t="shared" si="10"/>
        <v>0</v>
      </c>
      <c r="K228" s="133" t="s">
        <v>1</v>
      </c>
      <c r="L228" s="31"/>
      <c r="M228" s="138" t="s">
        <v>1</v>
      </c>
      <c r="N228" s="139" t="s">
        <v>41</v>
      </c>
      <c r="P228" s="140">
        <f t="shared" si="11"/>
        <v>0</v>
      </c>
      <c r="Q228" s="140">
        <v>0</v>
      </c>
      <c r="R228" s="140">
        <f t="shared" si="12"/>
        <v>0</v>
      </c>
      <c r="S228" s="140">
        <v>0</v>
      </c>
      <c r="T228" s="141">
        <f t="shared" si="13"/>
        <v>0</v>
      </c>
      <c r="AR228" s="142" t="s">
        <v>149</v>
      </c>
      <c r="AT228" s="142" t="s">
        <v>144</v>
      </c>
      <c r="AU228" s="142" t="s">
        <v>86</v>
      </c>
      <c r="AY228" s="16" t="s">
        <v>141</v>
      </c>
      <c r="BE228" s="143">
        <f t="shared" si="14"/>
        <v>0</v>
      </c>
      <c r="BF228" s="143">
        <f t="shared" si="15"/>
        <v>0</v>
      </c>
      <c r="BG228" s="143">
        <f t="shared" si="16"/>
        <v>0</v>
      </c>
      <c r="BH228" s="143">
        <f t="shared" si="17"/>
        <v>0</v>
      </c>
      <c r="BI228" s="143">
        <f t="shared" si="18"/>
        <v>0</v>
      </c>
      <c r="BJ228" s="16" t="s">
        <v>84</v>
      </c>
      <c r="BK228" s="143">
        <f t="shared" si="19"/>
        <v>0</v>
      </c>
      <c r="BL228" s="16" t="s">
        <v>149</v>
      </c>
      <c r="BM228" s="142" t="s">
        <v>395</v>
      </c>
    </row>
    <row r="229" spans="2:65" s="1" customFormat="1" ht="16.5" customHeight="1">
      <c r="B229" s="31"/>
      <c r="C229" s="131" t="s">
        <v>293</v>
      </c>
      <c r="D229" s="131" t="s">
        <v>144</v>
      </c>
      <c r="E229" s="132" t="s">
        <v>1108</v>
      </c>
      <c r="F229" s="133" t="s">
        <v>1109</v>
      </c>
      <c r="G229" s="134" t="s">
        <v>1105</v>
      </c>
      <c r="H229" s="135">
        <v>15</v>
      </c>
      <c r="I229" s="136"/>
      <c r="J229" s="137">
        <f t="shared" si="10"/>
        <v>0</v>
      </c>
      <c r="K229" s="133" t="s">
        <v>1</v>
      </c>
      <c r="L229" s="31"/>
      <c r="M229" s="138" t="s">
        <v>1</v>
      </c>
      <c r="N229" s="139" t="s">
        <v>41</v>
      </c>
      <c r="P229" s="140">
        <f t="shared" si="11"/>
        <v>0</v>
      </c>
      <c r="Q229" s="140">
        <v>0</v>
      </c>
      <c r="R229" s="140">
        <f t="shared" si="12"/>
        <v>0</v>
      </c>
      <c r="S229" s="140">
        <v>0</v>
      </c>
      <c r="T229" s="141">
        <f t="shared" si="13"/>
        <v>0</v>
      </c>
      <c r="AR229" s="142" t="s">
        <v>149</v>
      </c>
      <c r="AT229" s="142" t="s">
        <v>144</v>
      </c>
      <c r="AU229" s="142" t="s">
        <v>86</v>
      </c>
      <c r="AY229" s="16" t="s">
        <v>141</v>
      </c>
      <c r="BE229" s="143">
        <f t="shared" si="14"/>
        <v>0</v>
      </c>
      <c r="BF229" s="143">
        <f t="shared" si="15"/>
        <v>0</v>
      </c>
      <c r="BG229" s="143">
        <f t="shared" si="16"/>
        <v>0</v>
      </c>
      <c r="BH229" s="143">
        <f t="shared" si="17"/>
        <v>0</v>
      </c>
      <c r="BI229" s="143">
        <f t="shared" si="18"/>
        <v>0</v>
      </c>
      <c r="BJ229" s="16" t="s">
        <v>84</v>
      </c>
      <c r="BK229" s="143">
        <f t="shared" si="19"/>
        <v>0</v>
      </c>
      <c r="BL229" s="16" t="s">
        <v>149</v>
      </c>
      <c r="BM229" s="142" t="s">
        <v>398</v>
      </c>
    </row>
    <row r="230" spans="2:65" s="1" customFormat="1" ht="16.5" customHeight="1">
      <c r="B230" s="31"/>
      <c r="C230" s="131" t="s">
        <v>350</v>
      </c>
      <c r="D230" s="131" t="s">
        <v>144</v>
      </c>
      <c r="E230" s="132" t="s">
        <v>1110</v>
      </c>
      <c r="F230" s="133" t="s">
        <v>1111</v>
      </c>
      <c r="G230" s="134" t="s">
        <v>1105</v>
      </c>
      <c r="H230" s="135">
        <v>1</v>
      </c>
      <c r="I230" s="136"/>
      <c r="J230" s="137">
        <f t="shared" si="10"/>
        <v>0</v>
      </c>
      <c r="K230" s="133" t="s">
        <v>1</v>
      </c>
      <c r="L230" s="31"/>
      <c r="M230" s="138" t="s">
        <v>1</v>
      </c>
      <c r="N230" s="139" t="s">
        <v>41</v>
      </c>
      <c r="P230" s="140">
        <f t="shared" si="11"/>
        <v>0</v>
      </c>
      <c r="Q230" s="140">
        <v>0</v>
      </c>
      <c r="R230" s="140">
        <f t="shared" si="12"/>
        <v>0</v>
      </c>
      <c r="S230" s="140">
        <v>0</v>
      </c>
      <c r="T230" s="141">
        <f t="shared" si="13"/>
        <v>0</v>
      </c>
      <c r="AR230" s="142" t="s">
        <v>149</v>
      </c>
      <c r="AT230" s="142" t="s">
        <v>144</v>
      </c>
      <c r="AU230" s="142" t="s">
        <v>86</v>
      </c>
      <c r="AY230" s="16" t="s">
        <v>141</v>
      </c>
      <c r="BE230" s="143">
        <f t="shared" si="14"/>
        <v>0</v>
      </c>
      <c r="BF230" s="143">
        <f t="shared" si="15"/>
        <v>0</v>
      </c>
      <c r="BG230" s="143">
        <f t="shared" si="16"/>
        <v>0</v>
      </c>
      <c r="BH230" s="143">
        <f t="shared" si="17"/>
        <v>0</v>
      </c>
      <c r="BI230" s="143">
        <f t="shared" si="18"/>
        <v>0</v>
      </c>
      <c r="BJ230" s="16" t="s">
        <v>84</v>
      </c>
      <c r="BK230" s="143">
        <f t="shared" si="19"/>
        <v>0</v>
      </c>
      <c r="BL230" s="16" t="s">
        <v>149</v>
      </c>
      <c r="BM230" s="142" t="s">
        <v>402</v>
      </c>
    </row>
    <row r="231" spans="2:65" s="1" customFormat="1" ht="16.5" customHeight="1">
      <c r="B231" s="31"/>
      <c r="C231" s="131" t="s">
        <v>296</v>
      </c>
      <c r="D231" s="131" t="s">
        <v>144</v>
      </c>
      <c r="E231" s="132" t="s">
        <v>1112</v>
      </c>
      <c r="F231" s="133" t="s">
        <v>1113</v>
      </c>
      <c r="G231" s="134" t="s">
        <v>1105</v>
      </c>
      <c r="H231" s="135">
        <v>2</v>
      </c>
      <c r="I231" s="136"/>
      <c r="J231" s="137">
        <f t="shared" si="10"/>
        <v>0</v>
      </c>
      <c r="K231" s="133" t="s">
        <v>1</v>
      </c>
      <c r="L231" s="31"/>
      <c r="M231" s="138" t="s">
        <v>1</v>
      </c>
      <c r="N231" s="139" t="s">
        <v>41</v>
      </c>
      <c r="P231" s="140">
        <f t="shared" si="11"/>
        <v>0</v>
      </c>
      <c r="Q231" s="140">
        <v>0</v>
      </c>
      <c r="R231" s="140">
        <f t="shared" si="12"/>
        <v>0</v>
      </c>
      <c r="S231" s="140">
        <v>0</v>
      </c>
      <c r="T231" s="141">
        <f t="shared" si="13"/>
        <v>0</v>
      </c>
      <c r="AR231" s="142" t="s">
        <v>149</v>
      </c>
      <c r="AT231" s="142" t="s">
        <v>144</v>
      </c>
      <c r="AU231" s="142" t="s">
        <v>86</v>
      </c>
      <c r="AY231" s="16" t="s">
        <v>141</v>
      </c>
      <c r="BE231" s="143">
        <f t="shared" si="14"/>
        <v>0</v>
      </c>
      <c r="BF231" s="143">
        <f t="shared" si="15"/>
        <v>0</v>
      </c>
      <c r="BG231" s="143">
        <f t="shared" si="16"/>
        <v>0</v>
      </c>
      <c r="BH231" s="143">
        <f t="shared" si="17"/>
        <v>0</v>
      </c>
      <c r="BI231" s="143">
        <f t="shared" si="18"/>
        <v>0</v>
      </c>
      <c r="BJ231" s="16" t="s">
        <v>84</v>
      </c>
      <c r="BK231" s="143">
        <f t="shared" si="19"/>
        <v>0</v>
      </c>
      <c r="BL231" s="16" t="s">
        <v>149</v>
      </c>
      <c r="BM231" s="142" t="s">
        <v>405</v>
      </c>
    </row>
    <row r="232" spans="2:65" s="1" customFormat="1" ht="16.5" customHeight="1">
      <c r="B232" s="31"/>
      <c r="C232" s="131" t="s">
        <v>358</v>
      </c>
      <c r="D232" s="131" t="s">
        <v>144</v>
      </c>
      <c r="E232" s="132" t="s">
        <v>1114</v>
      </c>
      <c r="F232" s="133" t="s">
        <v>1115</v>
      </c>
      <c r="G232" s="134" t="s">
        <v>1105</v>
      </c>
      <c r="H232" s="135">
        <v>2</v>
      </c>
      <c r="I232" s="136"/>
      <c r="J232" s="137">
        <f t="shared" si="10"/>
        <v>0</v>
      </c>
      <c r="K232" s="133" t="s">
        <v>1</v>
      </c>
      <c r="L232" s="31"/>
      <c r="M232" s="138" t="s">
        <v>1</v>
      </c>
      <c r="N232" s="139" t="s">
        <v>41</v>
      </c>
      <c r="P232" s="140">
        <f t="shared" si="11"/>
        <v>0</v>
      </c>
      <c r="Q232" s="140">
        <v>0</v>
      </c>
      <c r="R232" s="140">
        <f t="shared" si="12"/>
        <v>0</v>
      </c>
      <c r="S232" s="140">
        <v>0</v>
      </c>
      <c r="T232" s="141">
        <f t="shared" si="13"/>
        <v>0</v>
      </c>
      <c r="AR232" s="142" t="s">
        <v>149</v>
      </c>
      <c r="AT232" s="142" t="s">
        <v>144</v>
      </c>
      <c r="AU232" s="142" t="s">
        <v>86</v>
      </c>
      <c r="AY232" s="16" t="s">
        <v>141</v>
      </c>
      <c r="BE232" s="143">
        <f t="shared" si="14"/>
        <v>0</v>
      </c>
      <c r="BF232" s="143">
        <f t="shared" si="15"/>
        <v>0</v>
      </c>
      <c r="BG232" s="143">
        <f t="shared" si="16"/>
        <v>0</v>
      </c>
      <c r="BH232" s="143">
        <f t="shared" si="17"/>
        <v>0</v>
      </c>
      <c r="BI232" s="143">
        <f t="shared" si="18"/>
        <v>0</v>
      </c>
      <c r="BJ232" s="16" t="s">
        <v>84</v>
      </c>
      <c r="BK232" s="143">
        <f t="shared" si="19"/>
        <v>0</v>
      </c>
      <c r="BL232" s="16" t="s">
        <v>149</v>
      </c>
      <c r="BM232" s="142" t="s">
        <v>409</v>
      </c>
    </row>
    <row r="233" spans="2:65" s="1" customFormat="1" ht="16.5" customHeight="1">
      <c r="B233" s="31"/>
      <c r="C233" s="131" t="s">
        <v>301</v>
      </c>
      <c r="D233" s="131" t="s">
        <v>144</v>
      </c>
      <c r="E233" s="132" t="s">
        <v>1116</v>
      </c>
      <c r="F233" s="133" t="s">
        <v>1117</v>
      </c>
      <c r="G233" s="134" t="s">
        <v>1105</v>
      </c>
      <c r="H233" s="135">
        <v>1</v>
      </c>
      <c r="I233" s="136"/>
      <c r="J233" s="137">
        <f t="shared" si="10"/>
        <v>0</v>
      </c>
      <c r="K233" s="133" t="s">
        <v>1</v>
      </c>
      <c r="L233" s="31"/>
      <c r="M233" s="138" t="s">
        <v>1</v>
      </c>
      <c r="N233" s="139" t="s">
        <v>41</v>
      </c>
      <c r="P233" s="140">
        <f t="shared" si="11"/>
        <v>0</v>
      </c>
      <c r="Q233" s="140">
        <v>0</v>
      </c>
      <c r="R233" s="140">
        <f t="shared" si="12"/>
        <v>0</v>
      </c>
      <c r="S233" s="140">
        <v>0</v>
      </c>
      <c r="T233" s="141">
        <f t="shared" si="13"/>
        <v>0</v>
      </c>
      <c r="AR233" s="142" t="s">
        <v>149</v>
      </c>
      <c r="AT233" s="142" t="s">
        <v>144</v>
      </c>
      <c r="AU233" s="142" t="s">
        <v>86</v>
      </c>
      <c r="AY233" s="16" t="s">
        <v>141</v>
      </c>
      <c r="BE233" s="143">
        <f t="shared" si="14"/>
        <v>0</v>
      </c>
      <c r="BF233" s="143">
        <f t="shared" si="15"/>
        <v>0</v>
      </c>
      <c r="BG233" s="143">
        <f t="shared" si="16"/>
        <v>0</v>
      </c>
      <c r="BH233" s="143">
        <f t="shared" si="17"/>
        <v>0</v>
      </c>
      <c r="BI233" s="143">
        <f t="shared" si="18"/>
        <v>0</v>
      </c>
      <c r="BJ233" s="16" t="s">
        <v>84</v>
      </c>
      <c r="BK233" s="143">
        <f t="shared" si="19"/>
        <v>0</v>
      </c>
      <c r="BL233" s="16" t="s">
        <v>149</v>
      </c>
      <c r="BM233" s="142" t="s">
        <v>412</v>
      </c>
    </row>
    <row r="234" spans="2:65" s="1" customFormat="1" ht="16.5" customHeight="1">
      <c r="B234" s="31"/>
      <c r="C234" s="131" t="s">
        <v>367</v>
      </c>
      <c r="D234" s="131" t="s">
        <v>144</v>
      </c>
      <c r="E234" s="132" t="s">
        <v>1118</v>
      </c>
      <c r="F234" s="133" t="s">
        <v>1119</v>
      </c>
      <c r="G234" s="134" t="s">
        <v>1105</v>
      </c>
      <c r="H234" s="135">
        <v>10</v>
      </c>
      <c r="I234" s="136"/>
      <c r="J234" s="137">
        <f t="shared" si="10"/>
        <v>0</v>
      </c>
      <c r="K234" s="133" t="s">
        <v>1</v>
      </c>
      <c r="L234" s="31"/>
      <c r="M234" s="138" t="s">
        <v>1</v>
      </c>
      <c r="N234" s="139" t="s">
        <v>41</v>
      </c>
      <c r="P234" s="140">
        <f t="shared" si="11"/>
        <v>0</v>
      </c>
      <c r="Q234" s="140">
        <v>0</v>
      </c>
      <c r="R234" s="140">
        <f t="shared" si="12"/>
        <v>0</v>
      </c>
      <c r="S234" s="140">
        <v>0</v>
      </c>
      <c r="T234" s="141">
        <f t="shared" si="13"/>
        <v>0</v>
      </c>
      <c r="AR234" s="142" t="s">
        <v>149</v>
      </c>
      <c r="AT234" s="142" t="s">
        <v>144</v>
      </c>
      <c r="AU234" s="142" t="s">
        <v>86</v>
      </c>
      <c r="AY234" s="16" t="s">
        <v>141</v>
      </c>
      <c r="BE234" s="143">
        <f t="shared" si="14"/>
        <v>0</v>
      </c>
      <c r="BF234" s="143">
        <f t="shared" si="15"/>
        <v>0</v>
      </c>
      <c r="BG234" s="143">
        <f t="shared" si="16"/>
        <v>0</v>
      </c>
      <c r="BH234" s="143">
        <f t="shared" si="17"/>
        <v>0</v>
      </c>
      <c r="BI234" s="143">
        <f t="shared" si="18"/>
        <v>0</v>
      </c>
      <c r="BJ234" s="16" t="s">
        <v>84</v>
      </c>
      <c r="BK234" s="143">
        <f t="shared" si="19"/>
        <v>0</v>
      </c>
      <c r="BL234" s="16" t="s">
        <v>149</v>
      </c>
      <c r="BM234" s="142" t="s">
        <v>418</v>
      </c>
    </row>
    <row r="235" spans="2:65" s="11" customFormat="1" ht="20.85" customHeight="1">
      <c r="B235" s="119"/>
      <c r="D235" s="120" t="s">
        <v>75</v>
      </c>
      <c r="E235" s="129" t="s">
        <v>1120</v>
      </c>
      <c r="F235" s="129" t="s">
        <v>1121</v>
      </c>
      <c r="I235" s="122"/>
      <c r="J235" s="130">
        <f>BK235</f>
        <v>0</v>
      </c>
      <c r="L235" s="119"/>
      <c r="M235" s="124"/>
      <c r="P235" s="125">
        <f>P236</f>
        <v>0</v>
      </c>
      <c r="R235" s="125">
        <f>R236</f>
        <v>0</v>
      </c>
      <c r="T235" s="126">
        <f>T236</f>
        <v>0</v>
      </c>
      <c r="AR235" s="120" t="s">
        <v>84</v>
      </c>
      <c r="AT235" s="127" t="s">
        <v>75</v>
      </c>
      <c r="AU235" s="127" t="s">
        <v>86</v>
      </c>
      <c r="AY235" s="120" t="s">
        <v>141</v>
      </c>
      <c r="BK235" s="128">
        <f>BK236</f>
        <v>0</v>
      </c>
    </row>
    <row r="236" spans="2:65" s="1" customFormat="1" ht="16.5" customHeight="1">
      <c r="B236" s="31"/>
      <c r="C236" s="131" t="s">
        <v>305</v>
      </c>
      <c r="D236" s="131" t="s">
        <v>144</v>
      </c>
      <c r="E236" s="132" t="s">
        <v>1122</v>
      </c>
      <c r="F236" s="133" t="s">
        <v>1123</v>
      </c>
      <c r="G236" s="134" t="s">
        <v>1105</v>
      </c>
      <c r="H236" s="135">
        <v>1</v>
      </c>
      <c r="I236" s="136"/>
      <c r="J236" s="137">
        <f>ROUND(I236*H236,2)</f>
        <v>0</v>
      </c>
      <c r="K236" s="133" t="s">
        <v>1</v>
      </c>
      <c r="L236" s="31"/>
      <c r="M236" s="138" t="s">
        <v>1</v>
      </c>
      <c r="N236" s="139" t="s">
        <v>41</v>
      </c>
      <c r="P236" s="140">
        <f>O236*H236</f>
        <v>0</v>
      </c>
      <c r="Q236" s="140">
        <v>0</v>
      </c>
      <c r="R236" s="140">
        <f>Q236*H236</f>
        <v>0</v>
      </c>
      <c r="S236" s="140">
        <v>0</v>
      </c>
      <c r="T236" s="141">
        <f>S236*H236</f>
        <v>0</v>
      </c>
      <c r="AR236" s="142" t="s">
        <v>149</v>
      </c>
      <c r="AT236" s="142" t="s">
        <v>144</v>
      </c>
      <c r="AU236" s="142" t="s">
        <v>155</v>
      </c>
      <c r="AY236" s="16" t="s">
        <v>141</v>
      </c>
      <c r="BE236" s="143">
        <f>IF(N236="základní",J236,0)</f>
        <v>0</v>
      </c>
      <c r="BF236" s="143">
        <f>IF(N236="snížená",J236,0)</f>
        <v>0</v>
      </c>
      <c r="BG236" s="143">
        <f>IF(N236="zákl. přenesená",J236,0)</f>
        <v>0</v>
      </c>
      <c r="BH236" s="143">
        <f>IF(N236="sníž. přenesená",J236,0)</f>
        <v>0</v>
      </c>
      <c r="BI236" s="143">
        <f>IF(N236="nulová",J236,0)</f>
        <v>0</v>
      </c>
      <c r="BJ236" s="16" t="s">
        <v>84</v>
      </c>
      <c r="BK236" s="143">
        <f>ROUND(I236*H236,2)</f>
        <v>0</v>
      </c>
      <c r="BL236" s="16" t="s">
        <v>149</v>
      </c>
      <c r="BM236" s="142" t="s">
        <v>422</v>
      </c>
    </row>
    <row r="237" spans="2:65" s="11" customFormat="1" ht="20.85" customHeight="1">
      <c r="B237" s="119"/>
      <c r="D237" s="120" t="s">
        <v>75</v>
      </c>
      <c r="E237" s="129" t="s">
        <v>1124</v>
      </c>
      <c r="F237" s="129" t="s">
        <v>1125</v>
      </c>
      <c r="I237" s="122"/>
      <c r="J237" s="130">
        <f>BK237</f>
        <v>0</v>
      </c>
      <c r="L237" s="119"/>
      <c r="M237" s="124"/>
      <c r="P237" s="125">
        <f>P238</f>
        <v>0</v>
      </c>
      <c r="R237" s="125">
        <f>R238</f>
        <v>0</v>
      </c>
      <c r="T237" s="126">
        <f>T238</f>
        <v>0</v>
      </c>
      <c r="AR237" s="120" t="s">
        <v>84</v>
      </c>
      <c r="AT237" s="127" t="s">
        <v>75</v>
      </c>
      <c r="AU237" s="127" t="s">
        <v>86</v>
      </c>
      <c r="AY237" s="120" t="s">
        <v>141</v>
      </c>
      <c r="BK237" s="128">
        <f>BK238</f>
        <v>0</v>
      </c>
    </row>
    <row r="238" spans="2:65" s="1" customFormat="1" ht="16.5" customHeight="1">
      <c r="B238" s="31"/>
      <c r="C238" s="131" t="s">
        <v>375</v>
      </c>
      <c r="D238" s="131" t="s">
        <v>144</v>
      </c>
      <c r="E238" s="132" t="s">
        <v>1126</v>
      </c>
      <c r="F238" s="133" t="s">
        <v>1127</v>
      </c>
      <c r="G238" s="134" t="s">
        <v>1105</v>
      </c>
      <c r="H238" s="135">
        <v>1</v>
      </c>
      <c r="I238" s="136"/>
      <c r="J238" s="137">
        <f>ROUND(I238*H238,2)</f>
        <v>0</v>
      </c>
      <c r="K238" s="133" t="s">
        <v>1</v>
      </c>
      <c r="L238" s="31"/>
      <c r="M238" s="138" t="s">
        <v>1</v>
      </c>
      <c r="N238" s="139" t="s">
        <v>41</v>
      </c>
      <c r="P238" s="140">
        <f>O238*H238</f>
        <v>0</v>
      </c>
      <c r="Q238" s="140">
        <v>0</v>
      </c>
      <c r="R238" s="140">
        <f>Q238*H238</f>
        <v>0</v>
      </c>
      <c r="S238" s="140">
        <v>0</v>
      </c>
      <c r="T238" s="141">
        <f>S238*H238</f>
        <v>0</v>
      </c>
      <c r="AR238" s="142" t="s">
        <v>149</v>
      </c>
      <c r="AT238" s="142" t="s">
        <v>144</v>
      </c>
      <c r="AU238" s="142" t="s">
        <v>155</v>
      </c>
      <c r="AY238" s="16" t="s">
        <v>141</v>
      </c>
      <c r="BE238" s="143">
        <f>IF(N238="základní",J238,0)</f>
        <v>0</v>
      </c>
      <c r="BF238" s="143">
        <f>IF(N238="snížená",J238,0)</f>
        <v>0</v>
      </c>
      <c r="BG238" s="143">
        <f>IF(N238="zákl. přenesená",J238,0)</f>
        <v>0</v>
      </c>
      <c r="BH238" s="143">
        <f>IF(N238="sníž. přenesená",J238,0)</f>
        <v>0</v>
      </c>
      <c r="BI238" s="143">
        <f>IF(N238="nulová",J238,0)</f>
        <v>0</v>
      </c>
      <c r="BJ238" s="16" t="s">
        <v>84</v>
      </c>
      <c r="BK238" s="143">
        <f>ROUND(I238*H238,2)</f>
        <v>0</v>
      </c>
      <c r="BL238" s="16" t="s">
        <v>149</v>
      </c>
      <c r="BM238" s="142" t="s">
        <v>426</v>
      </c>
    </row>
    <row r="239" spans="2:65" s="11" customFormat="1" ht="20.85" customHeight="1">
      <c r="B239" s="119"/>
      <c r="D239" s="120" t="s">
        <v>75</v>
      </c>
      <c r="E239" s="129" t="s">
        <v>1128</v>
      </c>
      <c r="F239" s="129" t="s">
        <v>1129</v>
      </c>
      <c r="I239" s="122"/>
      <c r="J239" s="130">
        <f>BK239</f>
        <v>0</v>
      </c>
      <c r="L239" s="119"/>
      <c r="M239" s="124"/>
      <c r="P239" s="125">
        <f>P240</f>
        <v>0</v>
      </c>
      <c r="R239" s="125">
        <f>R240</f>
        <v>0</v>
      </c>
      <c r="T239" s="126">
        <f>T240</f>
        <v>0</v>
      </c>
      <c r="AR239" s="120" t="s">
        <v>84</v>
      </c>
      <c r="AT239" s="127" t="s">
        <v>75</v>
      </c>
      <c r="AU239" s="127" t="s">
        <v>86</v>
      </c>
      <c r="AY239" s="120" t="s">
        <v>141</v>
      </c>
      <c r="BK239" s="128">
        <f>BK240</f>
        <v>0</v>
      </c>
    </row>
    <row r="240" spans="2:65" s="1" customFormat="1" ht="16.5" customHeight="1">
      <c r="B240" s="31"/>
      <c r="C240" s="131" t="s">
        <v>311</v>
      </c>
      <c r="D240" s="131" t="s">
        <v>144</v>
      </c>
      <c r="E240" s="132" t="s">
        <v>1130</v>
      </c>
      <c r="F240" s="133" t="s">
        <v>1131</v>
      </c>
      <c r="G240" s="134" t="s">
        <v>1105</v>
      </c>
      <c r="H240" s="135">
        <v>30</v>
      </c>
      <c r="I240" s="136"/>
      <c r="J240" s="137">
        <f>ROUND(I240*H240,2)</f>
        <v>0</v>
      </c>
      <c r="K240" s="133" t="s">
        <v>1</v>
      </c>
      <c r="L240" s="31"/>
      <c r="M240" s="170" t="s">
        <v>1</v>
      </c>
      <c r="N240" s="171" t="s">
        <v>41</v>
      </c>
      <c r="O240" s="172"/>
      <c r="P240" s="173">
        <f>O240*H240</f>
        <v>0</v>
      </c>
      <c r="Q240" s="173">
        <v>0</v>
      </c>
      <c r="R240" s="173">
        <f>Q240*H240</f>
        <v>0</v>
      </c>
      <c r="S240" s="173">
        <v>0</v>
      </c>
      <c r="T240" s="174">
        <f>S240*H240</f>
        <v>0</v>
      </c>
      <c r="AR240" s="142" t="s">
        <v>149</v>
      </c>
      <c r="AT240" s="142" t="s">
        <v>144</v>
      </c>
      <c r="AU240" s="142" t="s">
        <v>155</v>
      </c>
      <c r="AY240" s="16" t="s">
        <v>141</v>
      </c>
      <c r="BE240" s="143">
        <f>IF(N240="základní",J240,0)</f>
        <v>0</v>
      </c>
      <c r="BF240" s="143">
        <f>IF(N240="snížená",J240,0)</f>
        <v>0</v>
      </c>
      <c r="BG240" s="143">
        <f>IF(N240="zákl. přenesená",J240,0)</f>
        <v>0</v>
      </c>
      <c r="BH240" s="143">
        <f>IF(N240="sníž. přenesená",J240,0)</f>
        <v>0</v>
      </c>
      <c r="BI240" s="143">
        <f>IF(N240="nulová",J240,0)</f>
        <v>0</v>
      </c>
      <c r="BJ240" s="16" t="s">
        <v>84</v>
      </c>
      <c r="BK240" s="143">
        <f>ROUND(I240*H240,2)</f>
        <v>0</v>
      </c>
      <c r="BL240" s="16" t="s">
        <v>149</v>
      </c>
      <c r="BM240" s="142" t="s">
        <v>429</v>
      </c>
    </row>
    <row r="241" spans="2:12" s="1" customFormat="1" ht="6.9" customHeight="1">
      <c r="B241" s="43"/>
      <c r="C241" s="44"/>
      <c r="D241" s="44"/>
      <c r="E241" s="44"/>
      <c r="F241" s="44"/>
      <c r="G241" s="44"/>
      <c r="H241" s="44"/>
      <c r="I241" s="44"/>
      <c r="J241" s="44"/>
      <c r="K241" s="44"/>
      <c r="L241" s="31"/>
    </row>
  </sheetData>
  <sheetProtection algorithmName="SHA-512" hashValue="Vx40OG3FMjCrQAqQfHX1Jbo242AC5QOtH5Df7uLbo0iZJ/5qinrgR8pP6ObFvy2uyAjZpPB+y2Cm9LC1EO0SjA==" saltValue="vEeA6Iznkbn3w6kCRLpdHVoy1lio2+/suWFYcXhTLGmK40cq+TG09m7JOKujb6776czGZHbbF8BfCfZxlm9qWQ==" spinCount="100000" sheet="1" objects="1" scenarios="1" formatColumns="0" formatRows="0" autoFilter="0"/>
  <autoFilter ref="C148:K240" xr:uid="{00000000-0009-0000-0000-000006000000}"/>
  <mergeCells count="9">
    <mergeCell ref="E87:H87"/>
    <mergeCell ref="E139:H139"/>
    <mergeCell ref="E141:H14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42"/>
  <sheetViews>
    <sheetView showGridLines="0" tabSelected="1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6" t="s">
        <v>104</v>
      </c>
    </row>
    <row r="3" spans="2:46" ht="6.9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" customHeight="1">
      <c r="B4" s="19"/>
      <c r="D4" s="20" t="s">
        <v>105</v>
      </c>
      <c r="L4" s="19"/>
      <c r="M4" s="87" t="s">
        <v>10</v>
      </c>
      <c r="AT4" s="16" t="s">
        <v>4</v>
      </c>
    </row>
    <row r="5" spans="2:46" ht="6.9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19" t="str">
        <f>'Rekapitulace stavby'!K6</f>
        <v>Snížení energetické náročnosti tělocvičny SŠŘ Jaroměř - Na Karlově 798</v>
      </c>
      <c r="F7" s="220"/>
      <c r="G7" s="220"/>
      <c r="H7" s="220"/>
      <c r="L7" s="19"/>
    </row>
    <row r="8" spans="2:46" s="1" customFormat="1" ht="12" customHeight="1">
      <c r="B8" s="31"/>
      <c r="D8" s="26" t="s">
        <v>106</v>
      </c>
      <c r="L8" s="31"/>
    </row>
    <row r="9" spans="2:46" s="1" customFormat="1" ht="16.5" customHeight="1">
      <c r="B9" s="31"/>
      <c r="E9" s="181" t="s">
        <v>1132</v>
      </c>
      <c r="F9" s="221"/>
      <c r="G9" s="221"/>
      <c r="H9" s="221"/>
      <c r="L9" s="31"/>
    </row>
    <row r="10" spans="2:46" s="1" customFormat="1" ht="10.199999999999999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5. 2. 2026</v>
      </c>
      <c r="L12" s="31"/>
    </row>
    <row r="13" spans="2:46" s="1" customFormat="1" ht="10.8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2" t="str">
        <f>'Rekapitulace stavby'!E14</f>
        <v>Vyplň údaj</v>
      </c>
      <c r="F18" s="203"/>
      <c r="G18" s="203"/>
      <c r="H18" s="203"/>
      <c r="I18" s="26" t="s">
        <v>27</v>
      </c>
      <c r="J18" s="27" t="str">
        <f>'Rekapitulace stavby'!AN14</f>
        <v>Vyplň údaj</v>
      </c>
      <c r="L18" s="31"/>
    </row>
    <row r="19" spans="2:12" s="1" customFormat="1" ht="6.9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27</v>
      </c>
      <c r="J24" s="24" t="str">
        <f>IF('Rekapitulace stavby'!AN20="","",'Rekapitulace stavby'!AN20)</f>
        <v/>
      </c>
      <c r="L24" s="31"/>
    </row>
    <row r="25" spans="2:12" s="1" customFormat="1" ht="6.9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208" t="s">
        <v>1</v>
      </c>
      <c r="F27" s="208"/>
      <c r="G27" s="208"/>
      <c r="H27" s="208"/>
      <c r="L27" s="88"/>
    </row>
    <row r="28" spans="2:12" s="1" customFormat="1" ht="6.9" customHeight="1">
      <c r="B28" s="31"/>
      <c r="L28" s="31"/>
    </row>
    <row r="29" spans="2:12" s="1" customFormat="1" ht="6.9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ROUND(J122, 2)</f>
        <v>0</v>
      </c>
      <c r="L30" s="31"/>
    </row>
    <row r="31" spans="2:12" s="1" customFormat="1" ht="6.9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" customHeight="1">
      <c r="B33" s="31"/>
      <c r="D33" s="54" t="s">
        <v>40</v>
      </c>
      <c r="E33" s="26" t="s">
        <v>41</v>
      </c>
      <c r="F33" s="90">
        <f>ROUND((SUM(BE122:BE141)),  2)</f>
        <v>0</v>
      </c>
      <c r="I33" s="91">
        <v>0.21</v>
      </c>
      <c r="J33" s="90">
        <f>ROUND(((SUM(BE122:BE141))*I33),  2)</f>
        <v>0</v>
      </c>
      <c r="L33" s="31"/>
    </row>
    <row r="34" spans="2:12" s="1" customFormat="1" ht="14.4" customHeight="1">
      <c r="B34" s="31"/>
      <c r="E34" s="26" t="s">
        <v>42</v>
      </c>
      <c r="F34" s="90">
        <f>ROUND((SUM(BF122:BF141)),  2)</f>
        <v>0</v>
      </c>
      <c r="I34" s="91">
        <v>0.12</v>
      </c>
      <c r="J34" s="90">
        <f>ROUND(((SUM(BF122:BF141))*I34),  2)</f>
        <v>0</v>
      </c>
      <c r="L34" s="31"/>
    </row>
    <row r="35" spans="2:12" s="1" customFormat="1" ht="14.4" hidden="1" customHeight="1">
      <c r="B35" s="31"/>
      <c r="E35" s="26" t="s">
        <v>43</v>
      </c>
      <c r="F35" s="90">
        <f>ROUND((SUM(BG122:BG141)),  2)</f>
        <v>0</v>
      </c>
      <c r="I35" s="91">
        <v>0.21</v>
      </c>
      <c r="J35" s="90">
        <f>0</f>
        <v>0</v>
      </c>
      <c r="L35" s="31"/>
    </row>
    <row r="36" spans="2:12" s="1" customFormat="1" ht="14.4" hidden="1" customHeight="1">
      <c r="B36" s="31"/>
      <c r="E36" s="26" t="s">
        <v>44</v>
      </c>
      <c r="F36" s="90">
        <f>ROUND((SUM(BH122:BH141)),  2)</f>
        <v>0</v>
      </c>
      <c r="I36" s="91">
        <v>0.12</v>
      </c>
      <c r="J36" s="90">
        <f>0</f>
        <v>0</v>
      </c>
      <c r="L36" s="31"/>
    </row>
    <row r="37" spans="2:12" s="1" customFormat="1" ht="14.4" hidden="1" customHeight="1">
      <c r="B37" s="31"/>
      <c r="E37" s="26" t="s">
        <v>45</v>
      </c>
      <c r="F37" s="90">
        <f>ROUND((SUM(BI122:BI141)),  2)</f>
        <v>0</v>
      </c>
      <c r="I37" s="91">
        <v>0</v>
      </c>
      <c r="J37" s="90">
        <f>0</f>
        <v>0</v>
      </c>
      <c r="L37" s="31"/>
    </row>
    <row r="38" spans="2:12" s="1" customFormat="1" ht="6.9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" customHeight="1">
      <c r="B40" s="31"/>
      <c r="L40" s="31"/>
    </row>
    <row r="41" spans="2:12" ht="14.4" customHeight="1">
      <c r="B41" s="19"/>
      <c r="L41" s="19"/>
    </row>
    <row r="42" spans="2:12" ht="14.4" customHeight="1">
      <c r="B42" s="19"/>
      <c r="L42" s="19"/>
    </row>
    <row r="43" spans="2:12" ht="14.4" customHeight="1">
      <c r="B43" s="19"/>
      <c r="L43" s="19"/>
    </row>
    <row r="44" spans="2:12" ht="14.4" customHeight="1">
      <c r="B44" s="19"/>
      <c r="L44" s="19"/>
    </row>
    <row r="45" spans="2:12" ht="14.4" customHeight="1">
      <c r="B45" s="19"/>
      <c r="L45" s="19"/>
    </row>
    <row r="46" spans="2:12" ht="14.4" customHeight="1">
      <c r="B46" s="19"/>
      <c r="L46" s="19"/>
    </row>
    <row r="47" spans="2:12" ht="14.4" customHeight="1">
      <c r="B47" s="19"/>
      <c r="L47" s="19"/>
    </row>
    <row r="48" spans="2:12" ht="14.4" customHeight="1">
      <c r="B48" s="19"/>
      <c r="L48" s="19"/>
    </row>
    <row r="49" spans="2:12" ht="14.4" customHeight="1">
      <c r="B49" s="19"/>
      <c r="L49" s="19"/>
    </row>
    <row r="50" spans="2:12" s="1" customFormat="1" ht="14.4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0.199999999999999">
      <c r="B51" s="19"/>
      <c r="L51" s="19"/>
    </row>
    <row r="52" spans="2:12" ht="10.199999999999999">
      <c r="B52" s="19"/>
      <c r="L52" s="19"/>
    </row>
    <row r="53" spans="2:12" ht="10.199999999999999">
      <c r="B53" s="19"/>
      <c r="L53" s="19"/>
    </row>
    <row r="54" spans="2:12" ht="10.199999999999999">
      <c r="B54" s="19"/>
      <c r="L54" s="19"/>
    </row>
    <row r="55" spans="2:12" ht="10.199999999999999">
      <c r="B55" s="19"/>
      <c r="L55" s="19"/>
    </row>
    <row r="56" spans="2:12" ht="10.199999999999999">
      <c r="B56" s="19"/>
      <c r="L56" s="19"/>
    </row>
    <row r="57" spans="2:12" ht="10.199999999999999">
      <c r="B57" s="19"/>
      <c r="L57" s="19"/>
    </row>
    <row r="58" spans="2:12" ht="10.199999999999999">
      <c r="B58" s="19"/>
      <c r="L58" s="19"/>
    </row>
    <row r="59" spans="2:12" ht="10.199999999999999">
      <c r="B59" s="19"/>
      <c r="L59" s="19"/>
    </row>
    <row r="60" spans="2:12" ht="10.199999999999999">
      <c r="B60" s="19"/>
      <c r="L60" s="19"/>
    </row>
    <row r="61" spans="2:12" s="1" customFormat="1" ht="13.2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 ht="10.199999999999999">
      <c r="B62" s="19"/>
      <c r="L62" s="19"/>
    </row>
    <row r="63" spans="2:12" ht="10.199999999999999">
      <c r="B63" s="19"/>
      <c r="L63" s="19"/>
    </row>
    <row r="64" spans="2:12" ht="10.199999999999999">
      <c r="B64" s="19"/>
      <c r="L64" s="19"/>
    </row>
    <row r="65" spans="2:12" s="1" customFormat="1" ht="13.2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0.199999999999999">
      <c r="B66" s="19"/>
      <c r="L66" s="19"/>
    </row>
    <row r="67" spans="2:12" ht="10.199999999999999">
      <c r="B67" s="19"/>
      <c r="L67" s="19"/>
    </row>
    <row r="68" spans="2:12" ht="10.199999999999999">
      <c r="B68" s="19"/>
      <c r="L68" s="19"/>
    </row>
    <row r="69" spans="2:12" ht="10.199999999999999">
      <c r="B69" s="19"/>
      <c r="L69" s="19"/>
    </row>
    <row r="70" spans="2:12" ht="10.199999999999999">
      <c r="B70" s="19"/>
      <c r="L70" s="19"/>
    </row>
    <row r="71" spans="2:12" ht="10.199999999999999">
      <c r="B71" s="19"/>
      <c r="L71" s="19"/>
    </row>
    <row r="72" spans="2:12" ht="10.199999999999999">
      <c r="B72" s="19"/>
      <c r="L72" s="19"/>
    </row>
    <row r="73" spans="2:12" ht="10.199999999999999">
      <c r="B73" s="19"/>
      <c r="L73" s="19"/>
    </row>
    <row r="74" spans="2:12" ht="10.199999999999999">
      <c r="B74" s="19"/>
      <c r="L74" s="19"/>
    </row>
    <row r="75" spans="2:12" ht="10.199999999999999">
      <c r="B75" s="19"/>
      <c r="L75" s="19"/>
    </row>
    <row r="76" spans="2:12" s="1" customFormat="1" ht="13.2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" customHeight="1">
      <c r="B82" s="31"/>
      <c r="C82" s="20" t="s">
        <v>108</v>
      </c>
      <c r="L82" s="31"/>
    </row>
    <row r="83" spans="2:47" s="1" customFormat="1" ht="6.9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19" t="str">
        <f>E7</f>
        <v>Snížení energetické náročnosti tělocvičny SŠŘ Jaroměř - Na Karlově 798</v>
      </c>
      <c r="F85" s="220"/>
      <c r="G85" s="220"/>
      <c r="H85" s="220"/>
      <c r="L85" s="31"/>
    </row>
    <row r="86" spans="2:47" s="1" customFormat="1" ht="12" customHeight="1">
      <c r="B86" s="31"/>
      <c r="C86" s="26" t="s">
        <v>106</v>
      </c>
      <c r="L86" s="31"/>
    </row>
    <row r="87" spans="2:47" s="1" customFormat="1" ht="16.5" customHeight="1">
      <c r="B87" s="31"/>
      <c r="E87" s="181" t="str">
        <f>E9</f>
        <v>VON - Vedlejší a ostatní náklady</v>
      </c>
      <c r="F87" s="221"/>
      <c r="G87" s="221"/>
      <c r="H87" s="221"/>
      <c r="L87" s="31"/>
    </row>
    <row r="88" spans="2:47" s="1" customFormat="1" ht="6.9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Jaroměř</v>
      </c>
      <c r="I89" s="26" t="s">
        <v>22</v>
      </c>
      <c r="J89" s="51" t="str">
        <f>IF(J12="","",J12)</f>
        <v>5. 2. 2026</v>
      </c>
      <c r="L89" s="31"/>
    </row>
    <row r="90" spans="2:47" s="1" customFormat="1" ht="6.9" customHeight="1">
      <c r="B90" s="31"/>
      <c r="L90" s="31"/>
    </row>
    <row r="91" spans="2:47" s="1" customFormat="1" ht="25.65" customHeight="1">
      <c r="B91" s="31"/>
      <c r="C91" s="26" t="s">
        <v>24</v>
      </c>
      <c r="F91" s="24" t="str">
        <f>E15</f>
        <v>SŠŘ Jaroměř, Studničkova 260,  PSČ 551 01</v>
      </c>
      <c r="I91" s="26" t="s">
        <v>30</v>
      </c>
      <c r="J91" s="29" t="str">
        <f>E21</f>
        <v>Energy Benefit Centre a.s.</v>
      </c>
      <c r="L91" s="31"/>
    </row>
    <row r="92" spans="2:47" s="1" customFormat="1" ht="15.15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109</v>
      </c>
      <c r="D94" s="92"/>
      <c r="E94" s="92"/>
      <c r="F94" s="92"/>
      <c r="G94" s="92"/>
      <c r="H94" s="92"/>
      <c r="I94" s="92"/>
      <c r="J94" s="101" t="s">
        <v>110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8" customHeight="1">
      <c r="B96" s="31"/>
      <c r="C96" s="102" t="s">
        <v>111</v>
      </c>
      <c r="J96" s="65">
        <f>J122</f>
        <v>0</v>
      </c>
      <c r="L96" s="31"/>
      <c r="AU96" s="16" t="s">
        <v>112</v>
      </c>
    </row>
    <row r="97" spans="2:12" s="8" customFormat="1" ht="24.9" customHeight="1">
      <c r="B97" s="103"/>
      <c r="D97" s="104" t="s">
        <v>1133</v>
      </c>
      <c r="E97" s="105"/>
      <c r="F97" s="105"/>
      <c r="G97" s="105"/>
      <c r="H97" s="105"/>
      <c r="I97" s="105"/>
      <c r="J97" s="106">
        <f>J123</f>
        <v>0</v>
      </c>
      <c r="L97" s="103"/>
    </row>
    <row r="98" spans="2:12" s="9" customFormat="1" ht="19.95" customHeight="1">
      <c r="B98" s="107"/>
      <c r="D98" s="108" t="s">
        <v>1134</v>
      </c>
      <c r="E98" s="109"/>
      <c r="F98" s="109"/>
      <c r="G98" s="109"/>
      <c r="H98" s="109"/>
      <c r="I98" s="109"/>
      <c r="J98" s="110">
        <f>J124</f>
        <v>0</v>
      </c>
      <c r="L98" s="107"/>
    </row>
    <row r="99" spans="2:12" s="9" customFormat="1" ht="19.95" customHeight="1">
      <c r="B99" s="107"/>
      <c r="D99" s="108" t="s">
        <v>1135</v>
      </c>
      <c r="E99" s="109"/>
      <c r="F99" s="109"/>
      <c r="G99" s="109"/>
      <c r="H99" s="109"/>
      <c r="I99" s="109"/>
      <c r="J99" s="110">
        <f>J128</f>
        <v>0</v>
      </c>
      <c r="L99" s="107"/>
    </row>
    <row r="100" spans="2:12" s="9" customFormat="1" ht="19.95" customHeight="1">
      <c r="B100" s="107"/>
      <c r="D100" s="108" t="s">
        <v>1136</v>
      </c>
      <c r="E100" s="109"/>
      <c r="F100" s="109"/>
      <c r="G100" s="109"/>
      <c r="H100" s="109"/>
      <c r="I100" s="109"/>
      <c r="J100" s="110">
        <f>J135</f>
        <v>0</v>
      </c>
      <c r="L100" s="107"/>
    </row>
    <row r="101" spans="2:12" s="9" customFormat="1" ht="19.95" customHeight="1">
      <c r="B101" s="107"/>
      <c r="D101" s="108" t="s">
        <v>1137</v>
      </c>
      <c r="E101" s="109"/>
      <c r="F101" s="109"/>
      <c r="G101" s="109"/>
      <c r="H101" s="109"/>
      <c r="I101" s="109"/>
      <c r="J101" s="110">
        <f>J138</f>
        <v>0</v>
      </c>
      <c r="L101" s="107"/>
    </row>
    <row r="102" spans="2:12" s="9" customFormat="1" ht="19.95" customHeight="1">
      <c r="B102" s="107"/>
      <c r="D102" s="108" t="s">
        <v>1138</v>
      </c>
      <c r="E102" s="109"/>
      <c r="F102" s="109"/>
      <c r="G102" s="109"/>
      <c r="H102" s="109"/>
      <c r="I102" s="109"/>
      <c r="J102" s="110">
        <f>J140</f>
        <v>0</v>
      </c>
      <c r="L102" s="107"/>
    </row>
    <row r="103" spans="2:12" s="1" customFormat="1" ht="21.75" customHeight="1">
      <c r="B103" s="31"/>
      <c r="L103" s="31"/>
    </row>
    <row r="104" spans="2:12" s="1" customFormat="1" ht="6.9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1"/>
    </row>
    <row r="108" spans="2:12" s="1" customFormat="1" ht="6.9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1"/>
    </row>
    <row r="109" spans="2:12" s="1" customFormat="1" ht="24.9" customHeight="1">
      <c r="B109" s="31"/>
      <c r="C109" s="20" t="s">
        <v>126</v>
      </c>
      <c r="L109" s="31"/>
    </row>
    <row r="110" spans="2:12" s="1" customFormat="1" ht="6.9" customHeight="1">
      <c r="B110" s="31"/>
      <c r="L110" s="31"/>
    </row>
    <row r="111" spans="2:12" s="1" customFormat="1" ht="12" customHeight="1">
      <c r="B111" s="31"/>
      <c r="C111" s="26" t="s">
        <v>16</v>
      </c>
      <c r="L111" s="31"/>
    </row>
    <row r="112" spans="2:12" s="1" customFormat="1" ht="26.25" customHeight="1">
      <c r="B112" s="31"/>
      <c r="E112" s="219" t="str">
        <f>E7</f>
        <v>Snížení energetické náročnosti tělocvičny SŠŘ Jaroměř - Na Karlově 798</v>
      </c>
      <c r="F112" s="220"/>
      <c r="G112" s="220"/>
      <c r="H112" s="220"/>
      <c r="L112" s="31"/>
    </row>
    <row r="113" spans="2:65" s="1" customFormat="1" ht="12" customHeight="1">
      <c r="B113" s="31"/>
      <c r="C113" s="26" t="s">
        <v>106</v>
      </c>
      <c r="L113" s="31"/>
    </row>
    <row r="114" spans="2:65" s="1" customFormat="1" ht="16.5" customHeight="1">
      <c r="B114" s="31"/>
      <c r="E114" s="181" t="str">
        <f>E9</f>
        <v>VON - Vedlejší a ostatní náklady</v>
      </c>
      <c r="F114" s="221"/>
      <c r="G114" s="221"/>
      <c r="H114" s="221"/>
      <c r="L114" s="31"/>
    </row>
    <row r="115" spans="2:65" s="1" customFormat="1" ht="6.9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F12</f>
        <v>Jaroměř</v>
      </c>
      <c r="I116" s="26" t="s">
        <v>22</v>
      </c>
      <c r="J116" s="51" t="str">
        <f>IF(J12="","",J12)</f>
        <v>5. 2. 2026</v>
      </c>
      <c r="L116" s="31"/>
    </row>
    <row r="117" spans="2:65" s="1" customFormat="1" ht="6.9" customHeight="1">
      <c r="B117" s="31"/>
      <c r="L117" s="31"/>
    </row>
    <row r="118" spans="2:65" s="1" customFormat="1" ht="25.65" customHeight="1">
      <c r="B118" s="31"/>
      <c r="C118" s="26" t="s">
        <v>24</v>
      </c>
      <c r="F118" s="24" t="str">
        <f>E15</f>
        <v>SŠŘ Jaroměř, Studničkova 260,  PSČ 551 01</v>
      </c>
      <c r="I118" s="26" t="s">
        <v>30</v>
      </c>
      <c r="J118" s="29" t="str">
        <f>E21</f>
        <v>Energy Benefit Centre a.s.</v>
      </c>
      <c r="L118" s="31"/>
    </row>
    <row r="119" spans="2:65" s="1" customFormat="1" ht="15.15" customHeight="1">
      <c r="B119" s="31"/>
      <c r="C119" s="26" t="s">
        <v>28</v>
      </c>
      <c r="F119" s="24" t="str">
        <f>IF(E18="","",E18)</f>
        <v>Vyplň údaj</v>
      </c>
      <c r="I119" s="26" t="s">
        <v>33</v>
      </c>
      <c r="J119" s="29" t="str">
        <f>E24</f>
        <v xml:space="preserve"> </v>
      </c>
      <c r="L119" s="31"/>
    </row>
    <row r="120" spans="2:65" s="1" customFormat="1" ht="10.35" customHeight="1">
      <c r="B120" s="31"/>
      <c r="L120" s="31"/>
    </row>
    <row r="121" spans="2:65" s="10" customFormat="1" ht="29.25" customHeight="1">
      <c r="B121" s="111"/>
      <c r="C121" s="112" t="s">
        <v>127</v>
      </c>
      <c r="D121" s="113" t="s">
        <v>61</v>
      </c>
      <c r="E121" s="113" t="s">
        <v>57</v>
      </c>
      <c r="F121" s="113" t="s">
        <v>58</v>
      </c>
      <c r="G121" s="113" t="s">
        <v>128</v>
      </c>
      <c r="H121" s="113" t="s">
        <v>129</v>
      </c>
      <c r="I121" s="113" t="s">
        <v>130</v>
      </c>
      <c r="J121" s="113" t="s">
        <v>110</v>
      </c>
      <c r="K121" s="114" t="s">
        <v>131</v>
      </c>
      <c r="L121" s="111"/>
      <c r="M121" s="58" t="s">
        <v>1</v>
      </c>
      <c r="N121" s="59" t="s">
        <v>40</v>
      </c>
      <c r="O121" s="59" t="s">
        <v>132</v>
      </c>
      <c r="P121" s="59" t="s">
        <v>133</v>
      </c>
      <c r="Q121" s="59" t="s">
        <v>134</v>
      </c>
      <c r="R121" s="59" t="s">
        <v>135</v>
      </c>
      <c r="S121" s="59" t="s">
        <v>136</v>
      </c>
      <c r="T121" s="60" t="s">
        <v>137</v>
      </c>
    </row>
    <row r="122" spans="2:65" s="1" customFormat="1" ht="22.8" customHeight="1">
      <c r="B122" s="31"/>
      <c r="C122" s="63" t="s">
        <v>138</v>
      </c>
      <c r="J122" s="115">
        <f>BK122</f>
        <v>0</v>
      </c>
      <c r="L122" s="31"/>
      <c r="M122" s="61"/>
      <c r="N122" s="52"/>
      <c r="O122" s="52"/>
      <c r="P122" s="116">
        <f>P123</f>
        <v>0</v>
      </c>
      <c r="Q122" s="52"/>
      <c r="R122" s="116">
        <f>R123</f>
        <v>0</v>
      </c>
      <c r="S122" s="52"/>
      <c r="T122" s="117">
        <f>T123</f>
        <v>0</v>
      </c>
      <c r="AT122" s="16" t="s">
        <v>75</v>
      </c>
      <c r="AU122" s="16" t="s">
        <v>112</v>
      </c>
      <c r="BK122" s="118">
        <f>BK123</f>
        <v>0</v>
      </c>
    </row>
    <row r="123" spans="2:65" s="11" customFormat="1" ht="25.95" customHeight="1">
      <c r="B123" s="119"/>
      <c r="D123" s="120" t="s">
        <v>75</v>
      </c>
      <c r="E123" s="121" t="s">
        <v>1139</v>
      </c>
      <c r="F123" s="121" t="s">
        <v>1140</v>
      </c>
      <c r="I123" s="122"/>
      <c r="J123" s="123">
        <f>BK123</f>
        <v>0</v>
      </c>
      <c r="L123" s="119"/>
      <c r="M123" s="124"/>
      <c r="P123" s="125">
        <f>P124+P128+P135+P138+P140</f>
        <v>0</v>
      </c>
      <c r="R123" s="125">
        <f>R124+R128+R135+R138+R140</f>
        <v>0</v>
      </c>
      <c r="T123" s="126">
        <f>T124+T128+T135+T138+T140</f>
        <v>0</v>
      </c>
      <c r="AR123" s="120" t="s">
        <v>163</v>
      </c>
      <c r="AT123" s="127" t="s">
        <v>75</v>
      </c>
      <c r="AU123" s="127" t="s">
        <v>76</v>
      </c>
      <c r="AY123" s="120" t="s">
        <v>141</v>
      </c>
      <c r="BK123" s="128">
        <f>BK124+BK128+BK135+BK138+BK140</f>
        <v>0</v>
      </c>
    </row>
    <row r="124" spans="2:65" s="11" customFormat="1" ht="22.8" customHeight="1">
      <c r="B124" s="119"/>
      <c r="D124" s="120" t="s">
        <v>75</v>
      </c>
      <c r="E124" s="129" t="s">
        <v>1141</v>
      </c>
      <c r="F124" s="129" t="s">
        <v>1142</v>
      </c>
      <c r="I124" s="122"/>
      <c r="J124" s="130">
        <f>BK124</f>
        <v>0</v>
      </c>
      <c r="L124" s="119"/>
      <c r="M124" s="124"/>
      <c r="P124" s="125">
        <f>SUM(P125:P127)</f>
        <v>0</v>
      </c>
      <c r="R124" s="125">
        <f>SUM(R125:R127)</f>
        <v>0</v>
      </c>
      <c r="T124" s="126">
        <f>SUM(T125:T127)</f>
        <v>0</v>
      </c>
      <c r="AR124" s="120" t="s">
        <v>163</v>
      </c>
      <c r="AT124" s="127" t="s">
        <v>75</v>
      </c>
      <c r="AU124" s="127" t="s">
        <v>84</v>
      </c>
      <c r="AY124" s="120" t="s">
        <v>141</v>
      </c>
      <c r="BK124" s="128">
        <f>SUM(BK125:BK127)</f>
        <v>0</v>
      </c>
    </row>
    <row r="125" spans="2:65" s="1" customFormat="1" ht="16.5" customHeight="1">
      <c r="B125" s="31"/>
      <c r="C125" s="131" t="s">
        <v>84</v>
      </c>
      <c r="D125" s="131" t="s">
        <v>144</v>
      </c>
      <c r="E125" s="132" t="s">
        <v>1143</v>
      </c>
      <c r="F125" s="133" t="s">
        <v>1144</v>
      </c>
      <c r="G125" s="134" t="s">
        <v>1145</v>
      </c>
      <c r="H125" s="135">
        <v>1</v>
      </c>
      <c r="I125" s="136"/>
      <c r="J125" s="137">
        <f>ROUND(I125*H125,2)</f>
        <v>0</v>
      </c>
      <c r="K125" s="133" t="s">
        <v>1</v>
      </c>
      <c r="L125" s="31"/>
      <c r="M125" s="138" t="s">
        <v>1</v>
      </c>
      <c r="N125" s="139" t="s">
        <v>41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1146</v>
      </c>
      <c r="AT125" s="142" t="s">
        <v>144</v>
      </c>
      <c r="AU125" s="142" t="s">
        <v>86</v>
      </c>
      <c r="AY125" s="16" t="s">
        <v>141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84</v>
      </c>
      <c r="BK125" s="143">
        <f>ROUND(I125*H125,2)</f>
        <v>0</v>
      </c>
      <c r="BL125" s="16" t="s">
        <v>1146</v>
      </c>
      <c r="BM125" s="142" t="s">
        <v>1147</v>
      </c>
    </row>
    <row r="126" spans="2:65" s="1" customFormat="1" ht="16.5" customHeight="1">
      <c r="B126" s="31"/>
      <c r="C126" s="131" t="s">
        <v>86</v>
      </c>
      <c r="D126" s="131" t="s">
        <v>144</v>
      </c>
      <c r="E126" s="132" t="s">
        <v>1148</v>
      </c>
      <c r="F126" s="133" t="s">
        <v>812</v>
      </c>
      <c r="G126" s="134" t="s">
        <v>1145</v>
      </c>
      <c r="H126" s="135">
        <v>1</v>
      </c>
      <c r="I126" s="136"/>
      <c r="J126" s="137">
        <f>ROUND(I126*H126,2)</f>
        <v>0</v>
      </c>
      <c r="K126" s="133" t="s">
        <v>1</v>
      </c>
      <c r="L126" s="31"/>
      <c r="M126" s="138" t="s">
        <v>1</v>
      </c>
      <c r="N126" s="139" t="s">
        <v>41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1146</v>
      </c>
      <c r="AT126" s="142" t="s">
        <v>144</v>
      </c>
      <c r="AU126" s="142" t="s">
        <v>86</v>
      </c>
      <c r="AY126" s="16" t="s">
        <v>141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84</v>
      </c>
      <c r="BK126" s="143">
        <f>ROUND(I126*H126,2)</f>
        <v>0</v>
      </c>
      <c r="BL126" s="16" t="s">
        <v>1146</v>
      </c>
      <c r="BM126" s="142" t="s">
        <v>1149</v>
      </c>
    </row>
    <row r="127" spans="2:65" s="1" customFormat="1" ht="16.5" customHeight="1">
      <c r="B127" s="31"/>
      <c r="C127" s="131" t="s">
        <v>155</v>
      </c>
      <c r="D127" s="131" t="s">
        <v>144</v>
      </c>
      <c r="E127" s="132" t="s">
        <v>1150</v>
      </c>
      <c r="F127" s="133" t="s">
        <v>1151</v>
      </c>
      <c r="G127" s="134" t="s">
        <v>1145</v>
      </c>
      <c r="H127" s="135">
        <v>1</v>
      </c>
      <c r="I127" s="136"/>
      <c r="J127" s="137">
        <f>ROUND(I127*H127,2)</f>
        <v>0</v>
      </c>
      <c r="K127" s="133" t="s">
        <v>1</v>
      </c>
      <c r="L127" s="31"/>
      <c r="M127" s="138" t="s">
        <v>1</v>
      </c>
      <c r="N127" s="139" t="s">
        <v>41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1146</v>
      </c>
      <c r="AT127" s="142" t="s">
        <v>144</v>
      </c>
      <c r="AU127" s="142" t="s">
        <v>86</v>
      </c>
      <c r="AY127" s="16" t="s">
        <v>141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84</v>
      </c>
      <c r="BK127" s="143">
        <f>ROUND(I127*H127,2)</f>
        <v>0</v>
      </c>
      <c r="BL127" s="16" t="s">
        <v>1146</v>
      </c>
      <c r="BM127" s="142" t="s">
        <v>1152</v>
      </c>
    </row>
    <row r="128" spans="2:65" s="11" customFormat="1" ht="22.8" customHeight="1">
      <c r="B128" s="119"/>
      <c r="D128" s="120" t="s">
        <v>75</v>
      </c>
      <c r="E128" s="129" t="s">
        <v>1153</v>
      </c>
      <c r="F128" s="129" t="s">
        <v>1154</v>
      </c>
      <c r="I128" s="122"/>
      <c r="J128" s="130">
        <f>BK128</f>
        <v>0</v>
      </c>
      <c r="L128" s="119"/>
      <c r="M128" s="124"/>
      <c r="P128" s="125">
        <f>SUM(P129:P134)</f>
        <v>0</v>
      </c>
      <c r="R128" s="125">
        <f>SUM(R129:R134)</f>
        <v>0</v>
      </c>
      <c r="T128" s="126">
        <f>SUM(T129:T134)</f>
        <v>0</v>
      </c>
      <c r="AR128" s="120" t="s">
        <v>163</v>
      </c>
      <c r="AT128" s="127" t="s">
        <v>75</v>
      </c>
      <c r="AU128" s="127" t="s">
        <v>84</v>
      </c>
      <c r="AY128" s="120" t="s">
        <v>141</v>
      </c>
      <c r="BK128" s="128">
        <f>SUM(BK129:BK134)</f>
        <v>0</v>
      </c>
    </row>
    <row r="129" spans="2:65" s="1" customFormat="1" ht="24.15" customHeight="1">
      <c r="B129" s="31"/>
      <c r="C129" s="131" t="s">
        <v>149</v>
      </c>
      <c r="D129" s="131" t="s">
        <v>144</v>
      </c>
      <c r="E129" s="132" t="s">
        <v>1155</v>
      </c>
      <c r="F129" s="133" t="s">
        <v>1156</v>
      </c>
      <c r="G129" s="134" t="s">
        <v>1145</v>
      </c>
      <c r="H129" s="135">
        <v>1</v>
      </c>
      <c r="I129" s="136"/>
      <c r="J129" s="137">
        <f t="shared" ref="J129:J134" si="0">ROUND(I129*H129,2)</f>
        <v>0</v>
      </c>
      <c r="K129" s="133" t="s">
        <v>1</v>
      </c>
      <c r="L129" s="31"/>
      <c r="M129" s="138" t="s">
        <v>1</v>
      </c>
      <c r="N129" s="139" t="s">
        <v>41</v>
      </c>
      <c r="P129" s="140">
        <f t="shared" ref="P129:P134" si="1">O129*H129</f>
        <v>0</v>
      </c>
      <c r="Q129" s="140">
        <v>0</v>
      </c>
      <c r="R129" s="140">
        <f t="shared" ref="R129:R134" si="2">Q129*H129</f>
        <v>0</v>
      </c>
      <c r="S129" s="140">
        <v>0</v>
      </c>
      <c r="T129" s="141">
        <f t="shared" ref="T129:T134" si="3">S129*H129</f>
        <v>0</v>
      </c>
      <c r="AR129" s="142" t="s">
        <v>1146</v>
      </c>
      <c r="AT129" s="142" t="s">
        <v>144</v>
      </c>
      <c r="AU129" s="142" t="s">
        <v>86</v>
      </c>
      <c r="AY129" s="16" t="s">
        <v>141</v>
      </c>
      <c r="BE129" s="143">
        <f t="shared" ref="BE129:BE134" si="4">IF(N129="základní",J129,0)</f>
        <v>0</v>
      </c>
      <c r="BF129" s="143">
        <f t="shared" ref="BF129:BF134" si="5">IF(N129="snížená",J129,0)</f>
        <v>0</v>
      </c>
      <c r="BG129" s="143">
        <f t="shared" ref="BG129:BG134" si="6">IF(N129="zákl. přenesená",J129,0)</f>
        <v>0</v>
      </c>
      <c r="BH129" s="143">
        <f t="shared" ref="BH129:BH134" si="7">IF(N129="sníž. přenesená",J129,0)</f>
        <v>0</v>
      </c>
      <c r="BI129" s="143">
        <f t="shared" ref="BI129:BI134" si="8">IF(N129="nulová",J129,0)</f>
        <v>0</v>
      </c>
      <c r="BJ129" s="16" t="s">
        <v>84</v>
      </c>
      <c r="BK129" s="143">
        <f t="shared" ref="BK129:BK134" si="9">ROUND(I129*H129,2)</f>
        <v>0</v>
      </c>
      <c r="BL129" s="16" t="s">
        <v>1146</v>
      </c>
      <c r="BM129" s="142" t="s">
        <v>1157</v>
      </c>
    </row>
    <row r="130" spans="2:65" s="1" customFormat="1" ht="16.5" customHeight="1">
      <c r="B130" s="31"/>
      <c r="C130" s="131" t="s">
        <v>163</v>
      </c>
      <c r="D130" s="131" t="s">
        <v>144</v>
      </c>
      <c r="E130" s="132" t="s">
        <v>1158</v>
      </c>
      <c r="F130" s="133" t="s">
        <v>1159</v>
      </c>
      <c r="G130" s="134" t="s">
        <v>1145</v>
      </c>
      <c r="H130" s="135">
        <v>1</v>
      </c>
      <c r="I130" s="136"/>
      <c r="J130" s="137">
        <f t="shared" si="0"/>
        <v>0</v>
      </c>
      <c r="K130" s="133" t="s">
        <v>1</v>
      </c>
      <c r="L130" s="31"/>
      <c r="M130" s="138" t="s">
        <v>1</v>
      </c>
      <c r="N130" s="139" t="s">
        <v>41</v>
      </c>
      <c r="P130" s="140">
        <f t="shared" si="1"/>
        <v>0</v>
      </c>
      <c r="Q130" s="140">
        <v>0</v>
      </c>
      <c r="R130" s="140">
        <f t="shared" si="2"/>
        <v>0</v>
      </c>
      <c r="S130" s="140">
        <v>0</v>
      </c>
      <c r="T130" s="141">
        <f t="shared" si="3"/>
        <v>0</v>
      </c>
      <c r="AR130" s="142" t="s">
        <v>1146</v>
      </c>
      <c r="AT130" s="142" t="s">
        <v>144</v>
      </c>
      <c r="AU130" s="142" t="s">
        <v>86</v>
      </c>
      <c r="AY130" s="16" t="s">
        <v>141</v>
      </c>
      <c r="BE130" s="143">
        <f t="shared" si="4"/>
        <v>0</v>
      </c>
      <c r="BF130" s="143">
        <f t="shared" si="5"/>
        <v>0</v>
      </c>
      <c r="BG130" s="143">
        <f t="shared" si="6"/>
        <v>0</v>
      </c>
      <c r="BH130" s="143">
        <f t="shared" si="7"/>
        <v>0</v>
      </c>
      <c r="BI130" s="143">
        <f t="shared" si="8"/>
        <v>0</v>
      </c>
      <c r="BJ130" s="16" t="s">
        <v>84</v>
      </c>
      <c r="BK130" s="143">
        <f t="shared" si="9"/>
        <v>0</v>
      </c>
      <c r="BL130" s="16" t="s">
        <v>1146</v>
      </c>
      <c r="BM130" s="142" t="s">
        <v>1160</v>
      </c>
    </row>
    <row r="131" spans="2:65" s="1" customFormat="1" ht="16.5" customHeight="1">
      <c r="B131" s="31"/>
      <c r="C131" s="131" t="s">
        <v>142</v>
      </c>
      <c r="D131" s="131" t="s">
        <v>144</v>
      </c>
      <c r="E131" s="132" t="s">
        <v>1161</v>
      </c>
      <c r="F131" s="133" t="s">
        <v>1162</v>
      </c>
      <c r="G131" s="134" t="s">
        <v>1145</v>
      </c>
      <c r="H131" s="135">
        <v>1</v>
      </c>
      <c r="I131" s="136"/>
      <c r="J131" s="137">
        <f t="shared" si="0"/>
        <v>0</v>
      </c>
      <c r="K131" s="133" t="s">
        <v>1</v>
      </c>
      <c r="L131" s="31"/>
      <c r="M131" s="138" t="s">
        <v>1</v>
      </c>
      <c r="N131" s="139" t="s">
        <v>41</v>
      </c>
      <c r="P131" s="140">
        <f t="shared" si="1"/>
        <v>0</v>
      </c>
      <c r="Q131" s="140">
        <v>0</v>
      </c>
      <c r="R131" s="140">
        <f t="shared" si="2"/>
        <v>0</v>
      </c>
      <c r="S131" s="140">
        <v>0</v>
      </c>
      <c r="T131" s="141">
        <f t="shared" si="3"/>
        <v>0</v>
      </c>
      <c r="AR131" s="142" t="s">
        <v>1146</v>
      </c>
      <c r="AT131" s="142" t="s">
        <v>144</v>
      </c>
      <c r="AU131" s="142" t="s">
        <v>86</v>
      </c>
      <c r="AY131" s="16" t="s">
        <v>141</v>
      </c>
      <c r="BE131" s="143">
        <f t="shared" si="4"/>
        <v>0</v>
      </c>
      <c r="BF131" s="143">
        <f t="shared" si="5"/>
        <v>0</v>
      </c>
      <c r="BG131" s="143">
        <f t="shared" si="6"/>
        <v>0</v>
      </c>
      <c r="BH131" s="143">
        <f t="shared" si="7"/>
        <v>0</v>
      </c>
      <c r="BI131" s="143">
        <f t="shared" si="8"/>
        <v>0</v>
      </c>
      <c r="BJ131" s="16" t="s">
        <v>84</v>
      </c>
      <c r="BK131" s="143">
        <f t="shared" si="9"/>
        <v>0</v>
      </c>
      <c r="BL131" s="16" t="s">
        <v>1146</v>
      </c>
      <c r="BM131" s="142" t="s">
        <v>1163</v>
      </c>
    </row>
    <row r="132" spans="2:65" s="1" customFormat="1" ht="16.5" customHeight="1">
      <c r="B132" s="31"/>
      <c r="C132" s="131" t="s">
        <v>169</v>
      </c>
      <c r="D132" s="131" t="s">
        <v>144</v>
      </c>
      <c r="E132" s="132" t="s">
        <v>1164</v>
      </c>
      <c r="F132" s="133" t="s">
        <v>1165</v>
      </c>
      <c r="G132" s="134" t="s">
        <v>1145</v>
      </c>
      <c r="H132" s="135">
        <v>1</v>
      </c>
      <c r="I132" s="136"/>
      <c r="J132" s="137">
        <f t="shared" si="0"/>
        <v>0</v>
      </c>
      <c r="K132" s="133" t="s">
        <v>1</v>
      </c>
      <c r="L132" s="31"/>
      <c r="M132" s="138" t="s">
        <v>1</v>
      </c>
      <c r="N132" s="139" t="s">
        <v>41</v>
      </c>
      <c r="P132" s="140">
        <f t="shared" si="1"/>
        <v>0</v>
      </c>
      <c r="Q132" s="140">
        <v>0</v>
      </c>
      <c r="R132" s="140">
        <f t="shared" si="2"/>
        <v>0</v>
      </c>
      <c r="S132" s="140">
        <v>0</v>
      </c>
      <c r="T132" s="141">
        <f t="shared" si="3"/>
        <v>0</v>
      </c>
      <c r="AR132" s="142" t="s">
        <v>1146</v>
      </c>
      <c r="AT132" s="142" t="s">
        <v>144</v>
      </c>
      <c r="AU132" s="142" t="s">
        <v>86</v>
      </c>
      <c r="AY132" s="16" t="s">
        <v>141</v>
      </c>
      <c r="BE132" s="143">
        <f t="shared" si="4"/>
        <v>0</v>
      </c>
      <c r="BF132" s="143">
        <f t="shared" si="5"/>
        <v>0</v>
      </c>
      <c r="BG132" s="143">
        <f t="shared" si="6"/>
        <v>0</v>
      </c>
      <c r="BH132" s="143">
        <f t="shared" si="7"/>
        <v>0</v>
      </c>
      <c r="BI132" s="143">
        <f t="shared" si="8"/>
        <v>0</v>
      </c>
      <c r="BJ132" s="16" t="s">
        <v>84</v>
      </c>
      <c r="BK132" s="143">
        <f t="shared" si="9"/>
        <v>0</v>
      </c>
      <c r="BL132" s="16" t="s">
        <v>1146</v>
      </c>
      <c r="BM132" s="142" t="s">
        <v>1166</v>
      </c>
    </row>
    <row r="133" spans="2:65" s="1" customFormat="1" ht="16.5" customHeight="1">
      <c r="B133" s="31"/>
      <c r="C133" s="131" t="s">
        <v>154</v>
      </c>
      <c r="D133" s="131" t="s">
        <v>144</v>
      </c>
      <c r="E133" s="132" t="s">
        <v>1167</v>
      </c>
      <c r="F133" s="133" t="s">
        <v>1168</v>
      </c>
      <c r="G133" s="134" t="s">
        <v>1145</v>
      </c>
      <c r="H133" s="135">
        <v>1</v>
      </c>
      <c r="I133" s="136"/>
      <c r="J133" s="137">
        <f t="shared" si="0"/>
        <v>0</v>
      </c>
      <c r="K133" s="133" t="s">
        <v>1</v>
      </c>
      <c r="L133" s="31"/>
      <c r="M133" s="138" t="s">
        <v>1</v>
      </c>
      <c r="N133" s="139" t="s">
        <v>41</v>
      </c>
      <c r="P133" s="140">
        <f t="shared" si="1"/>
        <v>0</v>
      </c>
      <c r="Q133" s="140">
        <v>0</v>
      </c>
      <c r="R133" s="140">
        <f t="shared" si="2"/>
        <v>0</v>
      </c>
      <c r="S133" s="140">
        <v>0</v>
      </c>
      <c r="T133" s="141">
        <f t="shared" si="3"/>
        <v>0</v>
      </c>
      <c r="AR133" s="142" t="s">
        <v>1146</v>
      </c>
      <c r="AT133" s="142" t="s">
        <v>144</v>
      </c>
      <c r="AU133" s="142" t="s">
        <v>86</v>
      </c>
      <c r="AY133" s="16" t="s">
        <v>141</v>
      </c>
      <c r="BE133" s="143">
        <f t="shared" si="4"/>
        <v>0</v>
      </c>
      <c r="BF133" s="143">
        <f t="shared" si="5"/>
        <v>0</v>
      </c>
      <c r="BG133" s="143">
        <f t="shared" si="6"/>
        <v>0</v>
      </c>
      <c r="BH133" s="143">
        <f t="shared" si="7"/>
        <v>0</v>
      </c>
      <c r="BI133" s="143">
        <f t="shared" si="8"/>
        <v>0</v>
      </c>
      <c r="BJ133" s="16" t="s">
        <v>84</v>
      </c>
      <c r="BK133" s="143">
        <f t="shared" si="9"/>
        <v>0</v>
      </c>
      <c r="BL133" s="16" t="s">
        <v>1146</v>
      </c>
      <c r="BM133" s="142" t="s">
        <v>1169</v>
      </c>
    </row>
    <row r="134" spans="2:65" s="1" customFormat="1" ht="16.5" customHeight="1">
      <c r="B134" s="31"/>
      <c r="C134" s="131" t="s">
        <v>177</v>
      </c>
      <c r="D134" s="131" t="s">
        <v>144</v>
      </c>
      <c r="E134" s="132" t="s">
        <v>1170</v>
      </c>
      <c r="F134" s="133" t="s">
        <v>1171</v>
      </c>
      <c r="G134" s="134" t="s">
        <v>1145</v>
      </c>
      <c r="H134" s="135">
        <v>1</v>
      </c>
      <c r="I134" s="136"/>
      <c r="J134" s="137">
        <f t="shared" si="0"/>
        <v>0</v>
      </c>
      <c r="K134" s="133" t="s">
        <v>1</v>
      </c>
      <c r="L134" s="31"/>
      <c r="M134" s="138" t="s">
        <v>1</v>
      </c>
      <c r="N134" s="139" t="s">
        <v>41</v>
      </c>
      <c r="P134" s="140">
        <f t="shared" si="1"/>
        <v>0</v>
      </c>
      <c r="Q134" s="140">
        <v>0</v>
      </c>
      <c r="R134" s="140">
        <f t="shared" si="2"/>
        <v>0</v>
      </c>
      <c r="S134" s="140">
        <v>0</v>
      </c>
      <c r="T134" s="141">
        <f t="shared" si="3"/>
        <v>0</v>
      </c>
      <c r="AR134" s="142" t="s">
        <v>1146</v>
      </c>
      <c r="AT134" s="142" t="s">
        <v>144</v>
      </c>
      <c r="AU134" s="142" t="s">
        <v>86</v>
      </c>
      <c r="AY134" s="16" t="s">
        <v>141</v>
      </c>
      <c r="BE134" s="143">
        <f t="shared" si="4"/>
        <v>0</v>
      </c>
      <c r="BF134" s="143">
        <f t="shared" si="5"/>
        <v>0</v>
      </c>
      <c r="BG134" s="143">
        <f t="shared" si="6"/>
        <v>0</v>
      </c>
      <c r="BH134" s="143">
        <f t="shared" si="7"/>
        <v>0</v>
      </c>
      <c r="BI134" s="143">
        <f t="shared" si="8"/>
        <v>0</v>
      </c>
      <c r="BJ134" s="16" t="s">
        <v>84</v>
      </c>
      <c r="BK134" s="143">
        <f t="shared" si="9"/>
        <v>0</v>
      </c>
      <c r="BL134" s="16" t="s">
        <v>1146</v>
      </c>
      <c r="BM134" s="142" t="s">
        <v>1172</v>
      </c>
    </row>
    <row r="135" spans="2:65" s="11" customFormat="1" ht="22.8" customHeight="1">
      <c r="B135" s="119"/>
      <c r="D135" s="120" t="s">
        <v>75</v>
      </c>
      <c r="E135" s="129" t="s">
        <v>1173</v>
      </c>
      <c r="F135" s="129" t="s">
        <v>1174</v>
      </c>
      <c r="I135" s="122"/>
      <c r="J135" s="130">
        <f>BK135</f>
        <v>0</v>
      </c>
      <c r="L135" s="119"/>
      <c r="M135" s="124"/>
      <c r="P135" s="125">
        <f>SUM(P136:P137)</f>
        <v>0</v>
      </c>
      <c r="R135" s="125">
        <f>SUM(R136:R137)</f>
        <v>0</v>
      </c>
      <c r="T135" s="126">
        <f>SUM(T136:T137)</f>
        <v>0</v>
      </c>
      <c r="AR135" s="120" t="s">
        <v>163</v>
      </c>
      <c r="AT135" s="127" t="s">
        <v>75</v>
      </c>
      <c r="AU135" s="127" t="s">
        <v>84</v>
      </c>
      <c r="AY135" s="120" t="s">
        <v>141</v>
      </c>
      <c r="BK135" s="128">
        <f>SUM(BK136:BK137)</f>
        <v>0</v>
      </c>
    </row>
    <row r="136" spans="2:65" s="1" customFormat="1" ht="16.5" customHeight="1">
      <c r="B136" s="31"/>
      <c r="C136" s="131" t="s">
        <v>166</v>
      </c>
      <c r="D136" s="131" t="s">
        <v>144</v>
      </c>
      <c r="E136" s="132" t="s">
        <v>1175</v>
      </c>
      <c r="F136" s="133" t="s">
        <v>1176</v>
      </c>
      <c r="G136" s="134" t="s">
        <v>1145</v>
      </c>
      <c r="H136" s="135">
        <v>1</v>
      </c>
      <c r="I136" s="136"/>
      <c r="J136" s="137">
        <f>ROUND(I136*H136,2)</f>
        <v>0</v>
      </c>
      <c r="K136" s="133" t="s">
        <v>1</v>
      </c>
      <c r="L136" s="31"/>
      <c r="M136" s="138" t="s">
        <v>1</v>
      </c>
      <c r="N136" s="139" t="s">
        <v>41</v>
      </c>
      <c r="P136" s="140">
        <f>O136*H136</f>
        <v>0</v>
      </c>
      <c r="Q136" s="140">
        <v>0</v>
      </c>
      <c r="R136" s="140">
        <f>Q136*H136</f>
        <v>0</v>
      </c>
      <c r="S136" s="140">
        <v>0</v>
      </c>
      <c r="T136" s="141">
        <f>S136*H136</f>
        <v>0</v>
      </c>
      <c r="AR136" s="142" t="s">
        <v>1146</v>
      </c>
      <c r="AT136" s="142" t="s">
        <v>144</v>
      </c>
      <c r="AU136" s="142" t="s">
        <v>86</v>
      </c>
      <c r="AY136" s="16" t="s">
        <v>141</v>
      </c>
      <c r="BE136" s="143">
        <f>IF(N136="základní",J136,0)</f>
        <v>0</v>
      </c>
      <c r="BF136" s="143">
        <f>IF(N136="snížená",J136,0)</f>
        <v>0</v>
      </c>
      <c r="BG136" s="143">
        <f>IF(N136="zákl. přenesená",J136,0)</f>
        <v>0</v>
      </c>
      <c r="BH136" s="143">
        <f>IF(N136="sníž. přenesená",J136,0)</f>
        <v>0</v>
      </c>
      <c r="BI136" s="143">
        <f>IF(N136="nulová",J136,0)</f>
        <v>0</v>
      </c>
      <c r="BJ136" s="16" t="s">
        <v>84</v>
      </c>
      <c r="BK136" s="143">
        <f>ROUND(I136*H136,2)</f>
        <v>0</v>
      </c>
      <c r="BL136" s="16" t="s">
        <v>1146</v>
      </c>
      <c r="BM136" s="142" t="s">
        <v>1177</v>
      </c>
    </row>
    <row r="137" spans="2:65" s="1" customFormat="1" ht="16.5" customHeight="1">
      <c r="B137" s="31"/>
      <c r="C137" s="131" t="s">
        <v>186</v>
      </c>
      <c r="D137" s="131" t="s">
        <v>144</v>
      </c>
      <c r="E137" s="132" t="s">
        <v>1178</v>
      </c>
      <c r="F137" s="133" t="s">
        <v>1179</v>
      </c>
      <c r="G137" s="134" t="s">
        <v>1145</v>
      </c>
      <c r="H137" s="135">
        <v>1</v>
      </c>
      <c r="I137" s="136"/>
      <c r="J137" s="137">
        <f>ROUND(I137*H137,2)</f>
        <v>0</v>
      </c>
      <c r="K137" s="133" t="s">
        <v>1</v>
      </c>
      <c r="L137" s="31"/>
      <c r="M137" s="138" t="s">
        <v>1</v>
      </c>
      <c r="N137" s="139" t="s">
        <v>41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1146</v>
      </c>
      <c r="AT137" s="142" t="s">
        <v>144</v>
      </c>
      <c r="AU137" s="142" t="s">
        <v>86</v>
      </c>
      <c r="AY137" s="16" t="s">
        <v>141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84</v>
      </c>
      <c r="BK137" s="143">
        <f>ROUND(I137*H137,2)</f>
        <v>0</v>
      </c>
      <c r="BL137" s="16" t="s">
        <v>1146</v>
      </c>
      <c r="BM137" s="142" t="s">
        <v>1180</v>
      </c>
    </row>
    <row r="138" spans="2:65" s="11" customFormat="1" ht="22.8" customHeight="1">
      <c r="B138" s="119"/>
      <c r="D138" s="120" t="s">
        <v>75</v>
      </c>
      <c r="E138" s="129" t="s">
        <v>1181</v>
      </c>
      <c r="F138" s="129" t="s">
        <v>1182</v>
      </c>
      <c r="I138" s="122"/>
      <c r="J138" s="130">
        <f>BK138</f>
        <v>0</v>
      </c>
      <c r="L138" s="119"/>
      <c r="M138" s="124"/>
      <c r="P138" s="125">
        <f>P139</f>
        <v>0</v>
      </c>
      <c r="R138" s="125">
        <f>R139</f>
        <v>0</v>
      </c>
      <c r="T138" s="126">
        <f>T139</f>
        <v>0</v>
      </c>
      <c r="AR138" s="120" t="s">
        <v>163</v>
      </c>
      <c r="AT138" s="127" t="s">
        <v>75</v>
      </c>
      <c r="AU138" s="127" t="s">
        <v>84</v>
      </c>
      <c r="AY138" s="120" t="s">
        <v>141</v>
      </c>
      <c r="BK138" s="128">
        <f>BK139</f>
        <v>0</v>
      </c>
    </row>
    <row r="139" spans="2:65" s="1" customFormat="1" ht="16.5" customHeight="1">
      <c r="B139" s="31"/>
      <c r="C139" s="131" t="s">
        <v>8</v>
      </c>
      <c r="D139" s="131" t="s">
        <v>144</v>
      </c>
      <c r="E139" s="132" t="s">
        <v>1183</v>
      </c>
      <c r="F139" s="133" t="s">
        <v>1184</v>
      </c>
      <c r="G139" s="134" t="s">
        <v>1145</v>
      </c>
      <c r="H139" s="135">
        <v>1</v>
      </c>
      <c r="I139" s="136"/>
      <c r="J139" s="137">
        <f>ROUND(I139*H139,2)</f>
        <v>0</v>
      </c>
      <c r="K139" s="133" t="s">
        <v>1</v>
      </c>
      <c r="L139" s="31"/>
      <c r="M139" s="138" t="s">
        <v>1</v>
      </c>
      <c r="N139" s="139" t="s">
        <v>41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1146</v>
      </c>
      <c r="AT139" s="142" t="s">
        <v>144</v>
      </c>
      <c r="AU139" s="142" t="s">
        <v>86</v>
      </c>
      <c r="AY139" s="16" t="s">
        <v>141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84</v>
      </c>
      <c r="BK139" s="143">
        <f>ROUND(I139*H139,2)</f>
        <v>0</v>
      </c>
      <c r="BL139" s="16" t="s">
        <v>1146</v>
      </c>
      <c r="BM139" s="142" t="s">
        <v>1185</v>
      </c>
    </row>
    <row r="140" spans="2:65" s="11" customFormat="1" ht="22.8" customHeight="1">
      <c r="B140" s="119"/>
      <c r="D140" s="120" t="s">
        <v>75</v>
      </c>
      <c r="E140" s="129" t="s">
        <v>1186</v>
      </c>
      <c r="F140" s="129" t="s">
        <v>1187</v>
      </c>
      <c r="I140" s="122"/>
      <c r="J140" s="130">
        <f>BK140</f>
        <v>0</v>
      </c>
      <c r="L140" s="119"/>
      <c r="M140" s="124"/>
      <c r="P140" s="125">
        <f>P141</f>
        <v>0</v>
      </c>
      <c r="R140" s="125">
        <f>R141</f>
        <v>0</v>
      </c>
      <c r="T140" s="126">
        <f>T141</f>
        <v>0</v>
      </c>
      <c r="AR140" s="120" t="s">
        <v>163</v>
      </c>
      <c r="AT140" s="127" t="s">
        <v>75</v>
      </c>
      <c r="AU140" s="127" t="s">
        <v>84</v>
      </c>
      <c r="AY140" s="120" t="s">
        <v>141</v>
      </c>
      <c r="BK140" s="128">
        <f>BK141</f>
        <v>0</v>
      </c>
    </row>
    <row r="141" spans="2:65" s="1" customFormat="1" ht="16.5" customHeight="1">
      <c r="B141" s="31"/>
      <c r="C141" s="131" t="s">
        <v>193</v>
      </c>
      <c r="D141" s="131" t="s">
        <v>144</v>
      </c>
      <c r="E141" s="132" t="s">
        <v>1188</v>
      </c>
      <c r="F141" s="133" t="s">
        <v>1189</v>
      </c>
      <c r="G141" s="134" t="s">
        <v>1145</v>
      </c>
      <c r="H141" s="135">
        <v>1</v>
      </c>
      <c r="I141" s="136"/>
      <c r="J141" s="137">
        <f>ROUND(I141*H141,2)</f>
        <v>0</v>
      </c>
      <c r="K141" s="133" t="s">
        <v>1</v>
      </c>
      <c r="L141" s="31"/>
      <c r="M141" s="170" t="s">
        <v>1</v>
      </c>
      <c r="N141" s="171" t="s">
        <v>41</v>
      </c>
      <c r="O141" s="172"/>
      <c r="P141" s="173">
        <f>O141*H141</f>
        <v>0</v>
      </c>
      <c r="Q141" s="173">
        <v>0</v>
      </c>
      <c r="R141" s="173">
        <f>Q141*H141</f>
        <v>0</v>
      </c>
      <c r="S141" s="173">
        <v>0</v>
      </c>
      <c r="T141" s="174">
        <f>S141*H141</f>
        <v>0</v>
      </c>
      <c r="AR141" s="142" t="s">
        <v>1146</v>
      </c>
      <c r="AT141" s="142" t="s">
        <v>144</v>
      </c>
      <c r="AU141" s="142" t="s">
        <v>86</v>
      </c>
      <c r="AY141" s="16" t="s">
        <v>141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84</v>
      </c>
      <c r="BK141" s="143">
        <f>ROUND(I141*H141,2)</f>
        <v>0</v>
      </c>
      <c r="BL141" s="16" t="s">
        <v>1146</v>
      </c>
      <c r="BM141" s="142" t="s">
        <v>1190</v>
      </c>
    </row>
    <row r="142" spans="2:65" s="1" customFormat="1" ht="6.9" customHeight="1">
      <c r="B142" s="43"/>
      <c r="C142" s="44"/>
      <c r="D142" s="44"/>
      <c r="E142" s="44"/>
      <c r="F142" s="44"/>
      <c r="G142" s="44"/>
      <c r="H142" s="44"/>
      <c r="I142" s="44"/>
      <c r="J142" s="44"/>
      <c r="K142" s="44"/>
      <c r="L142" s="31"/>
    </row>
  </sheetData>
  <sheetProtection algorithmName="SHA-512" hashValue="C0KdTJmGhbFfYyM+4O7kiCI+lU6or3okdipRIqkKos6Buq/ogjKX6XwICfeFKPHQ/mCekF0r+TWit6HigzSoPw==" saltValue="Yst5qgr/ntsbAXcErpQWjlAStYscifDeHSEae0N/UiLZqq54iClSMZxyzI7GplYh2R+lC22IovyiIlokUCDDmA==" spinCount="100000" sheet="1" objects="1" scenarios="1" formatColumns="0" formatRows="0" autoFilter="0"/>
  <autoFilter ref="C121:K141" xr:uid="{00000000-0009-0000-0000-000007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006a - Tělocvična</vt:lpstr>
      <vt:lpstr>006b - Chodba + kotelna</vt:lpstr>
      <vt:lpstr>006c - Šatny</vt:lpstr>
      <vt:lpstr>006d - Vzduchotechnika a ...</vt:lpstr>
      <vt:lpstr>006e - Fotovoltaika</vt:lpstr>
      <vt:lpstr>006f - Elektromontáže</vt:lpstr>
      <vt:lpstr>VON - Vedlejší a ostatní ...</vt:lpstr>
      <vt:lpstr>'006a - Tělocvična'!Názvy_tisku</vt:lpstr>
      <vt:lpstr>'006b - Chodba + kotelna'!Názvy_tisku</vt:lpstr>
      <vt:lpstr>'006c - Šatny'!Názvy_tisku</vt:lpstr>
      <vt:lpstr>'006d - Vzduchotechnika a ...'!Názvy_tisku</vt:lpstr>
      <vt:lpstr>'006e - Fotovoltaika'!Názvy_tisku</vt:lpstr>
      <vt:lpstr>'006f - Elektromontáže'!Názvy_tisku</vt:lpstr>
      <vt:lpstr>'Rekapitulace stavby'!Názvy_tisku</vt:lpstr>
      <vt:lpstr>'VON - Vedlejší a ostatní ...'!Názvy_tisku</vt:lpstr>
      <vt:lpstr>'006a - Tělocvična'!Oblast_tisku</vt:lpstr>
      <vt:lpstr>'006b - Chodba + kotelna'!Oblast_tisku</vt:lpstr>
      <vt:lpstr>'006c - Šatny'!Oblast_tisku</vt:lpstr>
      <vt:lpstr>'006d - Vzduchotechnika a ...'!Oblast_tisku</vt:lpstr>
      <vt:lpstr>'006e - Fotovoltaika'!Oblast_tisku</vt:lpstr>
      <vt:lpstr>'006f - Elektromontáže'!Oblast_tisku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 rozpočty</dc:creator>
  <cp:lastModifiedBy>Bukvaldová Jarmila</cp:lastModifiedBy>
  <dcterms:created xsi:type="dcterms:W3CDTF">2026-02-24T12:41:45Z</dcterms:created>
  <dcterms:modified xsi:type="dcterms:W3CDTF">2026-03-20T10:27:46Z</dcterms:modified>
</cp:coreProperties>
</file>